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Crist\Dropbox\A - E2I Engenharia\E - Prefeitura Municipal de Alto Jequitibá\Ponte Daniel\"/>
    </mc:Choice>
  </mc:AlternateContent>
  <xr:revisionPtr revIDLastSave="0" documentId="13_ncr:1_{8EA83949-DA58-499D-99D3-B8A0246588F8}" xr6:coauthVersionLast="47" xr6:coauthVersionMax="47" xr10:uidLastSave="{00000000-0000-0000-0000-000000000000}"/>
  <bookViews>
    <workbookView xWindow="-108" yWindow="-108" windowWidth="23256" windowHeight="12456" xr2:uid="{00000000-000D-0000-FFFF-FFFF00000000}"/>
  </bookViews>
  <sheets>
    <sheet name="Orçamento Sintético" sheetId="1" r:id="rId1"/>
    <sheet name="CRONOGRAMA" sheetId="2" r:id="rId2"/>
  </sheets>
  <externalReferences>
    <externalReference r:id="rId3"/>
  </externalReferences>
  <definedNames>
    <definedName name="_xlnm.Print_Titles" localSheetId="0">'Orçamento Sintético'!$1:$12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 l="1"/>
  <c r="F18" i="2" s="1"/>
  <c r="E12" i="2"/>
  <c r="E18" i="2" s="1"/>
  <c r="F16" i="2"/>
  <c r="F14" i="2"/>
  <c r="D17" i="2"/>
  <c r="E10" i="2"/>
  <c r="E8" i="2"/>
  <c r="D18" i="2"/>
  <c r="D16" i="2"/>
  <c r="D14" i="2"/>
  <c r="D12" i="2"/>
  <c r="D10" i="2"/>
  <c r="D8" i="2"/>
  <c r="B15" i="2"/>
  <c r="B13" i="2"/>
  <c r="B11" i="2"/>
  <c r="B9" i="2"/>
  <c r="B7" i="2"/>
  <c r="B23" i="2"/>
  <c r="B22" i="2"/>
  <c r="B21" i="2"/>
  <c r="A7" i="2"/>
  <c r="I3" i="2"/>
  <c r="D7" i="2" l="1"/>
  <c r="E17" i="2" l="1"/>
  <c r="D13" i="2"/>
  <c r="F17" i="2"/>
  <c r="D11" i="2"/>
  <c r="D15" i="2"/>
  <c r="D3" i="2"/>
  <c r="D9" i="2"/>
  <c r="H55" i="1" l="1"/>
  <c r="F55" i="1"/>
  <c r="H54" i="1"/>
  <c r="F54" i="1"/>
  <c r="H53" i="1"/>
  <c r="F53" i="1"/>
  <c r="F35" i="1"/>
  <c r="F34" i="1"/>
  <c r="F33" i="1"/>
  <c r="H35" i="1"/>
  <c r="H34" i="1"/>
  <c r="H33" i="1"/>
  <c r="I34" i="1" l="1"/>
  <c r="I33" i="1"/>
  <c r="I53" i="1"/>
  <c r="I54" i="1"/>
  <c r="I55" i="1"/>
  <c r="I35" i="1"/>
  <c r="H49" i="1" l="1"/>
  <c r="I49" i="1" s="1"/>
  <c r="H48" i="1"/>
  <c r="I48" i="1" s="1"/>
  <c r="H47" i="1"/>
  <c r="I47" i="1" s="1"/>
  <c r="H29" i="1"/>
  <c r="I29" i="1" s="1"/>
  <c r="H28" i="1"/>
  <c r="I28" i="1" s="1"/>
  <c r="H27" i="1"/>
  <c r="I27" i="1" s="1"/>
  <c r="F22" i="1" l="1"/>
  <c r="F46" i="1" l="1"/>
  <c r="F43" i="1"/>
  <c r="F42" i="1"/>
  <c r="H52" i="1"/>
  <c r="I52" i="1" s="1"/>
  <c r="H51" i="1"/>
  <c r="I51" i="1" s="1"/>
  <c r="H46" i="1"/>
  <c r="H45" i="1"/>
  <c r="H44" i="1"/>
  <c r="H43" i="1"/>
  <c r="H42" i="1"/>
  <c r="H41" i="1"/>
  <c r="H39" i="1"/>
  <c r="I39" i="1" s="1"/>
  <c r="H38" i="1"/>
  <c r="I38" i="1" s="1"/>
  <c r="H32" i="1"/>
  <c r="I32" i="1" s="1"/>
  <c r="H31" i="1"/>
  <c r="I31" i="1" s="1"/>
  <c r="I30" i="1" s="1"/>
  <c r="H26" i="1"/>
  <c r="H25" i="1"/>
  <c r="I25" i="1" s="1"/>
  <c r="H24" i="1"/>
  <c r="I24" i="1" s="1"/>
  <c r="H23" i="1"/>
  <c r="I23" i="1" s="1"/>
  <c r="H22" i="1"/>
  <c r="I22" i="1" s="1"/>
  <c r="H21" i="1"/>
  <c r="I21" i="1" s="1"/>
  <c r="H20" i="1"/>
  <c r="I20" i="1" s="1"/>
  <c r="H18" i="1"/>
  <c r="I18" i="1" s="1"/>
  <c r="H17" i="1"/>
  <c r="I17" i="1" s="1"/>
  <c r="H15" i="1"/>
  <c r="I15" i="1" s="1"/>
  <c r="H14" i="1"/>
  <c r="I14" i="1" s="1"/>
  <c r="I50" i="1" l="1"/>
  <c r="I43" i="1"/>
  <c r="I16" i="1"/>
  <c r="I44" i="1"/>
  <c r="I41" i="1"/>
  <c r="I37" i="1"/>
  <c r="I46" i="1"/>
  <c r="I45" i="1"/>
  <c r="I42" i="1"/>
  <c r="I26" i="1"/>
  <c r="I19" i="1" s="1"/>
  <c r="I13" i="1"/>
  <c r="I40" i="1" l="1"/>
  <c r="I36" i="1" s="1"/>
  <c r="G5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Cristiano Ferrari</author>
  </authors>
  <commentList>
    <comment ref="E23" authorId="0" shapeId="0" xr:uid="{BCFAD306-81D5-421C-AF61-E02DE69967AA}">
      <text>
        <r>
          <rPr>
            <b/>
            <sz val="9"/>
            <color indexed="81"/>
            <rFont val="Segoe UI"/>
            <family val="2"/>
          </rPr>
          <t>Cristiano Ferrari:</t>
        </r>
        <r>
          <rPr>
            <sz val="9"/>
            <color indexed="81"/>
            <rFont val="Segoe UI"/>
            <family val="2"/>
          </rPr>
          <t xml:space="preserve">
</t>
        </r>
      </text>
    </comment>
  </commentList>
</comments>
</file>

<file path=xl/sharedStrings.xml><?xml version="1.0" encoding="utf-8"?>
<sst xmlns="http://schemas.openxmlformats.org/spreadsheetml/2006/main" count="253" uniqueCount="143">
  <si>
    <t>Item</t>
  </si>
  <si>
    <t>Código</t>
  </si>
  <si>
    <t>Banco</t>
  </si>
  <si>
    <t>Descrição</t>
  </si>
  <si>
    <t>Und</t>
  </si>
  <si>
    <t>Quant.</t>
  </si>
  <si>
    <t>Valor Unit</t>
  </si>
  <si>
    <t>Valor Unit com BDI</t>
  </si>
  <si>
    <t>Total</t>
  </si>
  <si>
    <t xml:space="preserve"> 1 </t>
  </si>
  <si>
    <t>SERVIÇOS PRELIMINARES</t>
  </si>
  <si>
    <t xml:space="preserve"> 1.1 </t>
  </si>
  <si>
    <t xml:space="preserve"> ED-16660 </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</si>
  <si>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</si>
  <si>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</si>
  <si>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</si>
  <si>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 xml:space="preserve"> 1.2 </t>
  </si>
  <si>
    <t xml:space="preserve"> ED-48441 </t>
  </si>
  <si>
    <t>DEMOLIÇÃO MANUAL DE CONCRETO ARMADO, INCLUSIVE AFASTAMENTO E EMPILHAMENTO, EXCLUSIVE TRANSPORTE E RETIRADA DO MATERIAL DEMOLIDO</t>
  </si>
  <si>
    <t>m³</t>
  </si>
  <si>
    <t xml:space="preserve"> 2 </t>
  </si>
  <si>
    <t>MOVIMENTAÇÃO DE TERRA</t>
  </si>
  <si>
    <t>SINAPI</t>
  </si>
  <si>
    <t xml:space="preserve"> 3 </t>
  </si>
  <si>
    <t>ESTRUTURA DE CONCRETO ARMADO</t>
  </si>
  <si>
    <t xml:space="preserve"> 3.1 </t>
  </si>
  <si>
    <t xml:space="preserve"> 3.2 </t>
  </si>
  <si>
    <t xml:space="preserve"> ED-49813 </t>
  </si>
  <si>
    <t>LASTRO DE BRITA 2 OU 3 APILOADO MANUALMENTE</t>
  </si>
  <si>
    <t xml:space="preserve"> 3.3 </t>
  </si>
  <si>
    <t xml:space="preserve"> ED-49812 </t>
  </si>
  <si>
    <t>LASTRO DE CONCRETO MAGRO, INCLUSIVE TRANSPORTE, LANÇAMENTO E ADENSAMENTO</t>
  </si>
  <si>
    <t xml:space="preserve"> 3.4 </t>
  </si>
  <si>
    <t xml:space="preserve"> 3.5 </t>
  </si>
  <si>
    <t xml:space="preserve"> ED-49780 </t>
  </si>
  <si>
    <t>CONCRETO CICLÓPICO, FCK 15 MPA,  PREPARADO EM OBRA COM BETONEIRA, COM 30% DE PEDRA DE MÃO, INCLUSIVE LANÇAMENTO, ADENSAMENTO E ACABAMENTO</t>
  </si>
  <si>
    <t xml:space="preserve"> 3.6 </t>
  </si>
  <si>
    <t xml:space="preserve"> ED-48298 </t>
  </si>
  <si>
    <t>CORTE, DOBRA E MONTAGEM DE AÇO CA-50/60</t>
  </si>
  <si>
    <t>Kg</t>
  </si>
  <si>
    <t xml:space="preserve"> 3.7 </t>
  </si>
  <si>
    <t xml:space="preserve"> 101792 </t>
  </si>
  <si>
    <t>ESCORAMENTO DE FÔRMAS DE LAJE EM MADEIRA NÃO APARELHADA, PÉ-DIREITO SIMPLES, INCLUSO TRAVAMENTO, 4 UTILIZAÇÕES. AF_09/2020</t>
  </si>
  <si>
    <t xml:space="preserve"> 4 </t>
  </si>
  <si>
    <t>ACABAMENTO</t>
  </si>
  <si>
    <t xml:space="preserve"> 4.1 </t>
  </si>
  <si>
    <t xml:space="preserve"> ED-51121 </t>
  </si>
  <si>
    <t>REATERRO COMPACTADO DE VALA COM EQUIPAMENTO PLACA VIBRATÓRIA</t>
  </si>
  <si>
    <t xml:space="preserve"> 4.2 </t>
  </si>
  <si>
    <t>m</t>
  </si>
  <si>
    <t>Total Geral</t>
  </si>
  <si>
    <t>PLANILHA ORÇAMENTÁRIA DE CUSTOS</t>
  </si>
  <si>
    <t>FOLHA Nº: ÚNICA</t>
  </si>
  <si>
    <t xml:space="preserve">FORMA DE EXECUÇÃO: </t>
  </si>
  <si>
    <t>(    )</t>
  </si>
  <si>
    <t>DIRETA</t>
  </si>
  <si>
    <t>( X )</t>
  </si>
  <si>
    <t>INDIRETA</t>
  </si>
  <si>
    <t>ENCARGOS SOCIAIS: Não Desonerado: embutido nos preços unitário dos insumos de mão de obra, de acordo com as bases.</t>
  </si>
  <si>
    <t>BDI</t>
  </si>
  <si>
    <t>PRAZO DE EXECUÇÃO: 60 DIAS</t>
  </si>
  <si>
    <t>PREFEITURA MUNICIPAL DE ALTO JEQUITIBÁ
CNPJ 18.392.506/0001-59</t>
  </si>
  <si>
    <t>PREFEITURA: PREFEITURA MUNICIPAL DE ALTO JEQUITIBÁ</t>
  </si>
  <si>
    <t>LOCAL: PONTE SOBRE O CÓRREGO DAS PALMEIRAS</t>
  </si>
  <si>
    <t>2.1</t>
  </si>
  <si>
    <t>2.2</t>
  </si>
  <si>
    <t>ED-51116</t>
  </si>
  <si>
    <t>ESCAVAÇÃO MECÂNICA DE VALAS COM PROFUNDIDADE MAIOR QUE 1,5M E MENOR OU IGUAL 3,0M, INCLUSIVE CARGA EM CAMINHÃO, EXCLUSIVE TRANSPORTE E DESCARGA</t>
  </si>
  <si>
    <t>ED-51110</t>
  </si>
  <si>
    <t>ESCAVAÇÃO MANUAL DE TERRA (DESATERRO MANUAL), INCLUSIVE DESCARGA LATERAL, EXCLUSIVE RETIRADA E TRANSPORTE DO MATERIAL ESCAVADO</t>
  </si>
  <si>
    <t>REGIÃO/MÊS DE REFERÊNCIA: SINAPI - 09/2023 / SETOP - 08/2023</t>
  </si>
  <si>
    <t>PASSAGEM PARA PEDETRE</t>
  </si>
  <si>
    <t>5.1</t>
  </si>
  <si>
    <t>5.1.1</t>
  </si>
  <si>
    <t>5.1.2</t>
  </si>
  <si>
    <t>5.2</t>
  </si>
  <si>
    <t>5.2.1</t>
  </si>
  <si>
    <t>5.2.2</t>
  </si>
  <si>
    <t>5.2.3</t>
  </si>
  <si>
    <t>5.2.4</t>
  </si>
  <si>
    <t>5.2.5</t>
  </si>
  <si>
    <t>5.2.6</t>
  </si>
  <si>
    <t>5.3</t>
  </si>
  <si>
    <t>5.3.1</t>
  </si>
  <si>
    <t>ORSE</t>
  </si>
  <si>
    <t>Guarda-corpo tubo ferro galvanizado, alt=1,10m, com barras verticais (1 1/2") a cada 1,50m e barras intermediárias de 1" e barra superior de 3"</t>
  </si>
  <si>
    <t>ED-49647</t>
  </si>
  <si>
    <t>FÔRMA E DESFORMA DE COMPENSADO PLASTIFICADO, ESP.
12MM, REAPROVEITAMENTO (5X), EXCLUSIVE ESCORAMENTO</t>
  </si>
  <si>
    <t xml:space="preserve"> ED-49637</t>
  </si>
  <si>
    <t xml:space="preserve"> 3.8</t>
  </si>
  <si>
    <t xml:space="preserve"> 3.9</t>
  </si>
  <si>
    <t>ED-29128</t>
  </si>
  <si>
    <t>FURO EM CONCRETO, PARA ELEMENTO ESTRUTURAL DE LAJE,
COM DIÂMETRO MAIORES QUE 158MM (6.1/4") E MENORES QUE
210MM(8.1/4"), EXCLUSIVE FORNECIMENTO DE ANDAIME OU
PLATAFORMA</t>
  </si>
  <si>
    <t>ED-49655</t>
  </si>
  <si>
    <t>ANCORAGEM DE BARRAS DE AÇO COM CHUMBADOR QUÍMICO À
BASE DE RESINA POLIÉSTER, EXCLUSIVE FORNECIMENTO DE
BARRA</t>
  </si>
  <si>
    <t>ED-29553</t>
  </si>
  <si>
    <t>CORTE, DOBRA E MONTAGEM DE AÇO CA-50, DIÂMETRO 16MM,
INCLUSIVE ESPAÇADOR</t>
  </si>
  <si>
    <t>dm3</t>
  </si>
  <si>
    <t>kg</t>
  </si>
  <si>
    <t xml:space="preserve"> 3.10</t>
  </si>
  <si>
    <t>5.2.7</t>
  </si>
  <si>
    <t>5.2.8</t>
  </si>
  <si>
    <t>5.2.9</t>
  </si>
  <si>
    <t>OBRA: ALARGAMENTO DE PONTE DE CONCRETO ARMADO</t>
  </si>
  <si>
    <t>ED-50727</t>
  </si>
  <si>
    <t>CHAPISCO COM ARGAMASSA, TRAÇO 1:3 (CIMENTO E AREIA), ESP . 5MM, APLICADO EM ALVENARIA/ESTRUTURA DE CONCRETO COM COLHER, INCLUSIVE ARGAMASSA COM PREPARO MECANIZADO</t>
  </si>
  <si>
    <t>ED-50762</t>
  </si>
  <si>
    <t>REVESTIMENTO COM ARGAMASSA EM CAMADA ÚNICA, APLICADO EM PAREDE, TRAÇO 1:3 (CIMENTO E AREIA), ESP. 20MM, APLICAÇÃO MANUAL, INCLUSIVE ARGAMASSA COM PREPARO MECANIZADO, EXCLUSIVE CHAPISCO</t>
  </si>
  <si>
    <t>ED-50451</t>
  </si>
  <si>
    <t>PINTURA ACRÍLICA EM PAREDE, DUAS (2) DEMÃOS, EXCLUSIVE
SELADOR ACRÍLICO E MASSA ACRÍLICA/CORRIDA (PVA)</t>
  </si>
  <si>
    <t xml:space="preserve"> 4.3</t>
  </si>
  <si>
    <t xml:space="preserve"> 4.4</t>
  </si>
  <si>
    <t xml:space="preserve"> 4.5</t>
  </si>
  <si>
    <t>5.3.2</t>
  </si>
  <si>
    <t>5.3.3</t>
  </si>
  <si>
    <t>5.3.4</t>
  </si>
  <si>
    <t>Cristiano de Oliveira Ferrari</t>
  </si>
  <si>
    <t>Eng. Civil CREA-MG 148.967/D</t>
  </si>
  <si>
    <t>DATA: 09/01/2024</t>
  </si>
  <si>
    <t>FORNECIMENTO DE CONCRETO ESTRUTURAL, USINADO BOMBEADO, COM FCK 25MPA, INCLUSIVE LANÇAMENTO, ADENSAMENTO E ACABAMENTO</t>
  </si>
  <si>
    <t>CRONOGRAMA FÍSICO-FINANCEIRO</t>
  </si>
  <si>
    <t>VALOR DO CONVÊNIO:</t>
  </si>
  <si>
    <t>DATA:</t>
  </si>
  <si>
    <r>
      <t>FOLHA N</t>
    </r>
    <r>
      <rPr>
        <b/>
        <sz val="9"/>
        <rFont val="Calibri"/>
        <family val="2"/>
        <scheme val="minor"/>
      </rPr>
      <t>º</t>
    </r>
    <r>
      <rPr>
        <b/>
        <sz val="9"/>
        <rFont val="Arial Nova"/>
        <family val="2"/>
      </rPr>
      <t>: 01/01</t>
    </r>
  </si>
  <si>
    <t>PREVISÃO DE EXECUÇÃO DAS OBRAS: 4 MESES</t>
  </si>
  <si>
    <t>ITENS</t>
  </si>
  <si>
    <t>ETAPAS/DESCRIÇÃO</t>
  </si>
  <si>
    <t>FÍSICO/ FINANCEIRO</t>
  </si>
  <si>
    <t>TOTAL  ETAPAS</t>
  </si>
  <si>
    <t>MÊS 1</t>
  </si>
  <si>
    <t>MÊS 2</t>
  </si>
  <si>
    <t>MÊS 3</t>
  </si>
  <si>
    <t>MÊS 4</t>
  </si>
  <si>
    <t>MÊS 5</t>
  </si>
  <si>
    <t>MÊS 6</t>
  </si>
  <si>
    <t>Físico %</t>
  </si>
  <si>
    <t>Financeiro</t>
  </si>
  <si>
    <t>2.0</t>
  </si>
  <si>
    <t>3.0</t>
  </si>
  <si>
    <t>4.0</t>
  </si>
  <si>
    <t>5.0</t>
  </si>
  <si>
    <t>TOTAL</t>
  </si>
  <si>
    <t>Observações: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</si>
</sst>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quot;R$&quot;\ #,##0.00"/>
    <numFmt numFmtId="165" formatCode="&quot;R$&quot;#,##0.00"/>
  </numFmts>
  <fonts count="33"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1"/>
      <name val="Arial"/>
      <family val="1"/>
    </font>
    <font>
      <sz val="10"/>
      <color indexed="8"/>
      <name val="Arial"/>
      <family val="2"/>
    </font>
    <font>
      <b/>
      <sz val="18"/>
      <color indexed="8"/>
      <name val="Tahoma"/>
      <family val="2"/>
    </font>
    <font>
      <b/>
      <sz val="10"/>
      <color indexed="8"/>
      <name val="Arial"/>
      <family val="2"/>
    </font>
    <font>
      <b/>
      <sz val="12"/>
      <name val="Arial"/>
      <family val="1"/>
    </font>
    <font>
      <sz val="12"/>
      <name val="Arial"/>
      <family val="1"/>
    </font>
    <font>
      <sz val="8"/>
      <name val="Arial"/>
      <family val="1"/>
    </font>
    <font>
      <sz val="10"/>
      <name val="Arial Nova"/>
      <family val="2"/>
    </font>
    <font>
      <b/>
      <sz val="10"/>
      <name val="Arial Nova"/>
      <family val="2"/>
    </font>
    <font>
      <sz val="10"/>
      <name val="Arial"/>
      <family val="2"/>
    </font>
    <font>
      <b/>
      <u/>
      <sz val="10"/>
      <name val="Arial Nova"/>
      <family val="2"/>
    </font>
    <font>
      <b/>
      <sz val="9"/>
      <name val="Arial Nova"/>
      <family val="2"/>
    </font>
    <font>
      <b/>
      <sz val="9"/>
      <name val="Calibri"/>
      <family val="2"/>
      <scheme val="minor"/>
    </font>
    <font>
      <sz val="9"/>
      <name val="Arial Nova"/>
      <family val="2"/>
    </font>
    <font>
      <b/>
      <sz val="9"/>
      <color indexed="81"/>
      <name val="Segoe UI"/>
      <family val="2"/>
    </font>
    <font>
      <sz val="9"/>
      <color indexed="81"/>
      <name val="Segoe UI"/>
      <family val="2"/>
    </font>
    <font>
      <b/>
      <sz val="15"/>
      <name val="Arial Nova"/>
      <family val="2"/>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indexed="9"/>
        <bgColor indexed="64"/>
      </patternFill>
    </fill>
    <fill>
      <patternFill patternType="solid">
        <fgColor theme="0" tint="-0.14999847407452621"/>
        <bgColor indexed="64"/>
      </patternFill>
    </fill>
  </fills>
  <borders count="4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9" fontId="16" fillId="0" borderId="0" applyFont="0" applyFill="0" applyBorder="0" applyAlignment="0" applyProtection="0"/>
    <xf numFmtId="44" fontId="16" fillId="0" borderId="0" applyFont="0" applyFill="0" applyBorder="0" applyAlignment="0" applyProtection="0"/>
    <xf numFmtId="0" fontId="25" fillId="0" borderId="0"/>
  </cellStyleXfs>
  <cellXfs count="144">
    <xf numFmtId="0" fontId="0" fillId="0" borderId="0" xfId="0"/>
    <xf numFmtId="0" fontId="1" fillId="3" borderId="1" xfId="0" applyFont="1" applyFill="1" applyBorder="1" applyAlignment="1">
      <alignment horizontal="left" vertical="top" wrapText="1"/>
    </xf>
    <xf numFmtId="0" fontId="2" fillId="4" borderId="2" xfId="0" applyFont="1" applyFill="1" applyBorder="1" applyAlignment="1">
      <alignment horizontal="center" vertical="top" wrapText="1"/>
    </xf>
    <xf numFmtId="0" fontId="3" fillId="5" borderId="3" xfId="0" applyFont="1" applyFill="1" applyBorder="1" applyAlignment="1">
      <alignment horizontal="right" vertical="top" wrapText="1"/>
    </xf>
    <xf numFmtId="0" fontId="4" fillId="6" borderId="4" xfId="0" applyFont="1" applyFill="1" applyBorder="1" applyAlignment="1">
      <alignment horizontal="left" vertical="top" wrapText="1"/>
    </xf>
    <xf numFmtId="0" fontId="5" fillId="7" borderId="5" xfId="0" applyFont="1" applyFill="1" applyBorder="1" applyAlignment="1">
      <alignment horizontal="right" vertical="top" wrapText="1"/>
    </xf>
    <xf numFmtId="0" fontId="7" fillId="9" borderId="7" xfId="0" applyFont="1" applyFill="1" applyBorder="1" applyAlignment="1">
      <alignment horizontal="left" vertical="top" wrapText="1"/>
    </xf>
    <xf numFmtId="0" fontId="8" fillId="10" borderId="8" xfId="0" applyFont="1" applyFill="1" applyBorder="1" applyAlignment="1">
      <alignment horizontal="center" vertical="top" wrapText="1"/>
    </xf>
    <xf numFmtId="0" fontId="9" fillId="11" borderId="9" xfId="0" applyFont="1" applyFill="1" applyBorder="1" applyAlignment="1">
      <alignment horizontal="right" vertical="top" wrapText="1"/>
    </xf>
    <xf numFmtId="0" fontId="12" fillId="14" borderId="0" xfId="0" applyFont="1" applyFill="1" applyAlignment="1">
      <alignment horizontal="center" vertical="top" wrapText="1"/>
    </xf>
    <xf numFmtId="0" fontId="15" fillId="17" borderId="0" xfId="0" applyFont="1" applyFill="1" applyAlignment="1">
      <alignment horizontal="left" vertical="top" wrapText="1"/>
    </xf>
    <xf numFmtId="0" fontId="19" fillId="0" borderId="11" xfId="0" applyFont="1" applyBorder="1" applyAlignment="1">
      <alignment horizontal="center" vertical="center"/>
    </xf>
    <xf numFmtId="0" fontId="19" fillId="0" borderId="0" xfId="0" applyFont="1" applyAlignment="1">
      <alignment horizontal="center" vertical="center"/>
    </xf>
    <xf numFmtId="10" fontId="19" fillId="0" borderId="13" xfId="1" applyNumberFormat="1" applyFont="1" applyFill="1" applyBorder="1" applyAlignment="1">
      <alignment horizontal="center" vertical="center"/>
    </xf>
    <xf numFmtId="164" fontId="4" fillId="6" borderId="4" xfId="0" applyNumberFormat="1" applyFont="1" applyFill="1" applyBorder="1" applyAlignment="1">
      <alignment horizontal="left" vertical="top" wrapText="1"/>
    </xf>
    <xf numFmtId="164" fontId="6" fillId="8" borderId="6" xfId="0" applyNumberFormat="1" applyFont="1" applyFill="1" applyBorder="1" applyAlignment="1">
      <alignment horizontal="right" vertical="top" wrapText="1"/>
    </xf>
    <xf numFmtId="164" fontId="10" fillId="12" borderId="10" xfId="0" applyNumberFormat="1" applyFont="1" applyFill="1" applyBorder="1" applyAlignment="1">
      <alignment horizontal="right" vertical="top" wrapText="1"/>
    </xf>
    <xf numFmtId="0" fontId="7" fillId="10" borderId="8" xfId="0" applyFont="1" applyFill="1" applyBorder="1" applyAlignment="1">
      <alignment horizontal="center" vertical="top" wrapText="1"/>
    </xf>
    <xf numFmtId="0" fontId="7" fillId="11" borderId="9" xfId="0" applyFont="1" applyFill="1" applyBorder="1" applyAlignment="1">
      <alignment horizontal="right" vertical="top" wrapText="1"/>
    </xf>
    <xf numFmtId="2" fontId="9" fillId="11" borderId="9" xfId="0" applyNumberFormat="1" applyFont="1" applyFill="1" applyBorder="1" applyAlignment="1">
      <alignment horizontal="right" vertical="top" wrapText="1"/>
    </xf>
    <xf numFmtId="0" fontId="7" fillId="9" borderId="10" xfId="0" applyFont="1" applyFill="1" applyBorder="1" applyAlignment="1">
      <alignment horizontal="left" vertical="top" wrapText="1"/>
    </xf>
    <xf numFmtId="0" fontId="7" fillId="11" borderId="10" xfId="0" applyFont="1" applyFill="1" applyBorder="1" applyAlignment="1">
      <alignment horizontal="right" vertical="top" wrapText="1"/>
    </xf>
    <xf numFmtId="0" fontId="7" fillId="10" borderId="10" xfId="0" applyFont="1" applyFill="1" applyBorder="1" applyAlignment="1">
      <alignment horizontal="center" vertical="top" wrapText="1"/>
    </xf>
    <xf numFmtId="2" fontId="9" fillId="11" borderId="10" xfId="0" applyNumberFormat="1" applyFont="1" applyFill="1" applyBorder="1" applyAlignment="1">
      <alignment horizontal="right" vertical="top" wrapText="1"/>
    </xf>
    <xf numFmtId="0" fontId="7" fillId="9" borderId="0" xfId="0" applyFont="1" applyFill="1" applyAlignment="1">
      <alignment horizontal="left" vertical="top" wrapText="1"/>
    </xf>
    <xf numFmtId="0" fontId="7" fillId="11" borderId="0" xfId="0" applyFont="1" applyFill="1" applyAlignment="1">
      <alignment horizontal="right" vertical="top" wrapText="1"/>
    </xf>
    <xf numFmtId="0" fontId="8" fillId="10" borderId="0" xfId="0" applyFont="1" applyFill="1" applyAlignment="1">
      <alignment horizontal="center" vertical="top" wrapText="1"/>
    </xf>
    <xf numFmtId="2" fontId="9" fillId="11" borderId="0" xfId="0" applyNumberFormat="1" applyFont="1" applyFill="1" applyAlignment="1">
      <alignment horizontal="right" vertical="top" wrapText="1"/>
    </xf>
    <xf numFmtId="164" fontId="10" fillId="12" borderId="0" xfId="0" applyNumberFormat="1" applyFont="1" applyFill="1" applyAlignment="1">
      <alignment horizontal="right" vertical="top" wrapText="1"/>
    </xf>
    <xf numFmtId="0" fontId="0" fillId="0" borderId="34" xfId="0" applyBorder="1"/>
    <xf numFmtId="0" fontId="0" fillId="0" borderId="0" xfId="0" applyAlignment="1">
      <alignment horizontal="center"/>
    </xf>
    <xf numFmtId="0" fontId="19" fillId="0" borderId="29" xfId="0" applyFont="1" applyBorder="1" applyAlignment="1">
      <alignment horizontal="left" vertical="center" wrapText="1"/>
    </xf>
    <xf numFmtId="0" fontId="19" fillId="0" borderId="33" xfId="0" applyFont="1" applyBorder="1" applyAlignment="1">
      <alignment horizontal="left" vertical="center" wrapText="1"/>
    </xf>
    <xf numFmtId="0" fontId="19" fillId="0" borderId="12" xfId="0" applyFont="1" applyBorder="1" applyAlignment="1">
      <alignment horizontal="left" vertical="center" wrapText="1"/>
    </xf>
    <xf numFmtId="0" fontId="13" fillId="15" borderId="0" xfId="0" applyFont="1" applyFill="1" applyAlignment="1">
      <alignment horizontal="right" vertical="top" wrapText="1"/>
    </xf>
    <xf numFmtId="0" fontId="11" fillId="13" borderId="0" xfId="0" applyFont="1" applyFill="1" applyAlignment="1">
      <alignment horizontal="left" vertical="top" wrapText="1"/>
    </xf>
    <xf numFmtId="164" fontId="14" fillId="16" borderId="0" xfId="0" applyNumberFormat="1" applyFont="1" applyFill="1" applyAlignment="1">
      <alignment horizontal="right" vertical="top" wrapText="1"/>
    </xf>
    <xf numFmtId="164" fontId="13" fillId="15" borderId="0" xfId="0" applyNumberFormat="1" applyFont="1" applyFill="1" applyAlignment="1">
      <alignment horizontal="right" vertical="top" wrapText="1"/>
    </xf>
    <xf numFmtId="0" fontId="20" fillId="2" borderId="0" xfId="0" applyFont="1" applyFill="1" applyAlignment="1">
      <alignment horizontal="center" vertical="center" wrapText="1"/>
    </xf>
    <xf numFmtId="0" fontId="21" fillId="0" borderId="0" xfId="0" applyFont="1" applyAlignment="1">
      <alignment vertical="center"/>
    </xf>
    <xf numFmtId="0" fontId="19" fillId="0" borderId="18" xfId="0" applyFont="1" applyBorder="1" applyAlignment="1">
      <alignment horizontal="left" vertical="top"/>
    </xf>
    <xf numFmtId="0" fontId="19" fillId="0" borderId="19" xfId="0" applyFont="1" applyBorder="1" applyAlignment="1">
      <alignment horizontal="left" vertical="top"/>
    </xf>
    <xf numFmtId="0" fontId="19" fillId="0" borderId="20" xfId="0" applyFont="1" applyBorder="1" applyAlignment="1">
      <alignment horizontal="left" vertical="top"/>
    </xf>
    <xf numFmtId="0" fontId="19" fillId="0" borderId="18" xfId="0" applyFont="1" applyBorder="1" applyAlignment="1">
      <alignment horizontal="left" vertical="center"/>
    </xf>
    <xf numFmtId="0" fontId="19" fillId="0" borderId="19" xfId="0" applyFont="1" applyBorder="1" applyAlignment="1">
      <alignment horizontal="left" vertical="center"/>
    </xf>
    <xf numFmtId="0" fontId="19" fillId="0" borderId="21" xfId="0" applyFont="1" applyBorder="1" applyAlignment="1">
      <alignment horizontal="left" vertical="center"/>
    </xf>
    <xf numFmtId="0" fontId="19" fillId="0" borderId="20" xfId="0" applyFont="1" applyBorder="1" applyAlignment="1">
      <alignment horizontal="lef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horizontal="center" vertical="center"/>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0" fontId="19" fillId="0" borderId="21" xfId="0" applyFont="1" applyBorder="1" applyAlignment="1">
      <alignment horizontal="left" vertical="center" wrapText="1"/>
    </xf>
    <xf numFmtId="0" fontId="19" fillId="0" borderId="25" xfId="0" applyFont="1" applyBorder="1" applyAlignment="1">
      <alignment horizontal="center" vertical="center"/>
    </xf>
    <xf numFmtId="0" fontId="19" fillId="0" borderId="29" xfId="0" applyFont="1" applyBorder="1" applyAlignment="1">
      <alignment horizontal="center" vertical="center"/>
    </xf>
    <xf numFmtId="0" fontId="19" fillId="0" borderId="26" xfId="0" applyFont="1" applyBorder="1" applyAlignment="1">
      <alignment horizontal="center" vertical="center"/>
    </xf>
    <xf numFmtId="0" fontId="19" fillId="0" borderId="30" xfId="0" applyFont="1" applyBorder="1" applyAlignment="1">
      <alignment horizontal="center" vertical="center"/>
    </xf>
    <xf numFmtId="0" fontId="19" fillId="0" borderId="27" xfId="0" applyFont="1" applyBorder="1" applyAlignment="1">
      <alignment horizontal="center" vertical="center"/>
    </xf>
    <xf numFmtId="0" fontId="19" fillId="0" borderId="31" xfId="0" applyFont="1" applyBorder="1" applyAlignment="1">
      <alignment horizontal="center" vertical="center"/>
    </xf>
    <xf numFmtId="0" fontId="19" fillId="0" borderId="28" xfId="0" applyFont="1" applyBorder="1" applyAlignment="1">
      <alignment horizontal="center" vertical="center"/>
    </xf>
    <xf numFmtId="0" fontId="19" fillId="0" borderId="32" xfId="0" applyFont="1" applyBorder="1" applyAlignment="1">
      <alignment horizontal="center" vertical="center"/>
    </xf>
    <xf numFmtId="0" fontId="19" fillId="0" borderId="22" xfId="0" applyFont="1" applyBorder="1" applyAlignment="1">
      <alignment horizontal="left" vertical="center" wrapText="1"/>
    </xf>
    <xf numFmtId="0" fontId="19" fillId="0" borderId="23" xfId="0" applyFont="1" applyBorder="1" applyAlignment="1">
      <alignment horizontal="left" vertical="center" wrapText="1"/>
    </xf>
    <xf numFmtId="0" fontId="19" fillId="0" borderId="24" xfId="0" applyFont="1" applyBorder="1" applyAlignment="1">
      <alignment horizontal="left" vertical="center" wrapText="1"/>
    </xf>
    <xf numFmtId="0" fontId="18" fillId="0" borderId="0" xfId="0" applyFont="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16" xfId="0" applyFont="1" applyBorder="1" applyAlignment="1">
      <alignment horizontal="left" vertical="top"/>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9" fillId="0" borderId="17" xfId="0" applyFont="1" applyBorder="1" applyAlignment="1">
      <alignment horizontal="left" vertical="center"/>
    </xf>
    <xf numFmtId="0" fontId="23" fillId="0" borderId="0" xfId="0" applyFont="1"/>
    <xf numFmtId="0" fontId="26" fillId="18" borderId="20" xfId="3" applyFont="1" applyFill="1" applyBorder="1" applyAlignment="1">
      <alignment horizontal="center" vertical="center"/>
    </xf>
    <xf numFmtId="0" fontId="26" fillId="18" borderId="38" xfId="3" applyFont="1" applyFill="1" applyBorder="1" applyAlignment="1">
      <alignment horizontal="center" vertical="center"/>
    </xf>
    <xf numFmtId="0" fontId="26" fillId="18" borderId="39" xfId="3" applyFont="1" applyFill="1" applyBorder="1" applyAlignment="1">
      <alignment horizontal="center" vertical="center"/>
    </xf>
    <xf numFmtId="0" fontId="23" fillId="18" borderId="0" xfId="3" applyFont="1" applyFill="1"/>
    <xf numFmtId="0" fontId="27" fillId="18" borderId="19" xfId="3" applyFont="1" applyFill="1" applyBorder="1" applyAlignment="1">
      <alignment horizontal="left" vertical="center"/>
    </xf>
    <xf numFmtId="0" fontId="27" fillId="18" borderId="40" xfId="3" applyFont="1" applyFill="1" applyBorder="1" applyAlignment="1">
      <alignment horizontal="center" vertical="center" wrapText="1"/>
    </xf>
    <xf numFmtId="165" fontId="27" fillId="18" borderId="40" xfId="3" applyNumberFormat="1" applyFont="1" applyFill="1" applyBorder="1" applyAlignment="1">
      <alignment horizontal="center" vertical="center" wrapText="1"/>
    </xf>
    <xf numFmtId="0" fontId="27" fillId="18" borderId="36" xfId="3" applyFont="1" applyFill="1" applyBorder="1" applyAlignment="1">
      <alignment horizontal="right" vertical="center"/>
    </xf>
    <xf numFmtId="14" fontId="27" fillId="18" borderId="37" xfId="3" applyNumberFormat="1" applyFont="1" applyFill="1" applyBorder="1" applyAlignment="1">
      <alignment horizontal="left" vertical="center"/>
    </xf>
    <xf numFmtId="0" fontId="27" fillId="18" borderId="37" xfId="3" applyFont="1" applyFill="1" applyBorder="1" applyAlignment="1">
      <alignment horizontal="center" vertical="center" wrapText="1"/>
    </xf>
    <xf numFmtId="0" fontId="29" fillId="18" borderId="20" xfId="3" applyFont="1" applyFill="1" applyBorder="1" applyAlignment="1">
      <alignment vertical="center"/>
    </xf>
    <xf numFmtId="0" fontId="29" fillId="18" borderId="39" xfId="3" applyFont="1" applyFill="1" applyBorder="1" applyAlignment="1">
      <alignment vertical="center"/>
    </xf>
    <xf numFmtId="0" fontId="27" fillId="18" borderId="41" xfId="3" applyFont="1" applyFill="1" applyBorder="1" applyAlignment="1">
      <alignment horizontal="center" vertical="center" wrapText="1"/>
    </xf>
    <xf numFmtId="0" fontId="27" fillId="18" borderId="35" xfId="3" applyFont="1" applyFill="1" applyBorder="1" applyAlignment="1">
      <alignment horizontal="center" vertical="center" wrapText="1"/>
    </xf>
    <xf numFmtId="0" fontId="27" fillId="18" borderId="36" xfId="3" applyFont="1" applyFill="1" applyBorder="1" applyAlignment="1">
      <alignment horizontal="center" vertical="center" wrapText="1"/>
    </xf>
    <xf numFmtId="0" fontId="27" fillId="18" borderId="37" xfId="3" applyFont="1" applyFill="1" applyBorder="1" applyAlignment="1">
      <alignment horizontal="center" vertical="center" wrapText="1"/>
    </xf>
    <xf numFmtId="0" fontId="29" fillId="18" borderId="20" xfId="3" applyFont="1" applyFill="1" applyBorder="1" applyAlignment="1">
      <alignment horizontal="left" vertical="center" wrapText="1"/>
    </xf>
    <xf numFmtId="0" fontId="29" fillId="18" borderId="39" xfId="3" applyFont="1" applyFill="1" applyBorder="1" applyAlignment="1">
      <alignment horizontal="left" vertical="center" wrapText="1"/>
    </xf>
    <xf numFmtId="0" fontId="27" fillId="18" borderId="42" xfId="3" applyFont="1" applyFill="1" applyBorder="1" applyAlignment="1">
      <alignment horizontal="center" vertical="center" wrapText="1"/>
    </xf>
    <xf numFmtId="0" fontId="27" fillId="18" borderId="43" xfId="3" applyFont="1" applyFill="1" applyBorder="1" applyAlignment="1">
      <alignment horizontal="center" vertical="center" wrapText="1"/>
    </xf>
    <xf numFmtId="0" fontId="27" fillId="18" borderId="34" xfId="3" applyFont="1" applyFill="1" applyBorder="1" applyAlignment="1">
      <alignment horizontal="center" vertical="center" wrapText="1"/>
    </xf>
    <xf numFmtId="0" fontId="27" fillId="18" borderId="44" xfId="3" applyFont="1" applyFill="1" applyBorder="1" applyAlignment="1">
      <alignment horizontal="center" vertical="center" wrapText="1"/>
    </xf>
    <xf numFmtId="0" fontId="27" fillId="18" borderId="19" xfId="3" applyFont="1" applyFill="1" applyBorder="1" applyAlignment="1">
      <alignment horizontal="center" vertical="center"/>
    </xf>
    <xf numFmtId="0" fontId="27" fillId="18" borderId="19" xfId="3" applyFont="1" applyFill="1" applyBorder="1" applyAlignment="1">
      <alignment horizontal="center" vertical="center" wrapText="1"/>
    </xf>
    <xf numFmtId="0" fontId="27" fillId="18" borderId="19" xfId="3" applyFont="1" applyFill="1" applyBorder="1" applyAlignment="1">
      <alignment horizontal="center" vertical="center" wrapText="1"/>
    </xf>
    <xf numFmtId="0" fontId="27" fillId="18" borderId="19" xfId="3" applyFont="1" applyFill="1" applyBorder="1" applyAlignment="1">
      <alignment vertical="center" wrapText="1"/>
    </xf>
    <xf numFmtId="49" fontId="27" fillId="18" borderId="19" xfId="3" applyNumberFormat="1" applyFont="1" applyFill="1" applyBorder="1" applyAlignment="1">
      <alignment horizontal="center" vertical="center" wrapText="1"/>
    </xf>
    <xf numFmtId="10" fontId="27" fillId="18" borderId="19" xfId="3" applyNumberFormat="1" applyFont="1" applyFill="1" applyBorder="1" applyAlignment="1">
      <alignment horizontal="center" vertical="center" wrapText="1"/>
    </xf>
    <xf numFmtId="10" fontId="27" fillId="19" borderId="19" xfId="3" applyNumberFormat="1" applyFont="1" applyFill="1" applyBorder="1" applyAlignment="1">
      <alignment horizontal="center" vertical="center" wrapText="1"/>
    </xf>
    <xf numFmtId="0" fontId="23" fillId="18" borderId="0" xfId="3" applyFont="1" applyFill="1" applyAlignment="1">
      <alignment vertical="center"/>
    </xf>
    <xf numFmtId="49" fontId="29" fillId="18" borderId="19" xfId="3" applyNumberFormat="1" applyFont="1" applyFill="1" applyBorder="1" applyAlignment="1">
      <alignment horizontal="center" vertical="center" wrapText="1"/>
    </xf>
    <xf numFmtId="165" fontId="29" fillId="18" borderId="19" xfId="2" applyNumberFormat="1" applyFont="1" applyFill="1" applyBorder="1" applyAlignment="1">
      <alignment horizontal="center" vertical="center" wrapText="1"/>
    </xf>
    <xf numFmtId="0" fontId="27" fillId="18" borderId="40" xfId="3" applyFont="1" applyFill="1" applyBorder="1" applyAlignment="1">
      <alignment horizontal="left" vertical="center" wrapText="1"/>
    </xf>
    <xf numFmtId="0" fontId="27" fillId="18" borderId="42" xfId="3" applyFont="1" applyFill="1" applyBorder="1" applyAlignment="1">
      <alignment horizontal="left" vertical="center" wrapText="1"/>
    </xf>
    <xf numFmtId="165" fontId="27" fillId="18" borderId="19" xfId="3" applyNumberFormat="1" applyFont="1" applyFill="1" applyBorder="1" applyAlignment="1">
      <alignment horizontal="center" vertical="center" wrapText="1"/>
    </xf>
    <xf numFmtId="0" fontId="24" fillId="18" borderId="45" xfId="3" applyFont="1" applyFill="1" applyBorder="1" applyAlignment="1">
      <alignment wrapText="1"/>
    </xf>
    <xf numFmtId="0" fontId="24" fillId="18" borderId="0" xfId="3" applyFont="1" applyFill="1" applyAlignment="1">
      <alignment wrapText="1"/>
    </xf>
    <xf numFmtId="0" fontId="27" fillId="0" borderId="35" xfId="3" applyFont="1" applyBorder="1" applyAlignment="1">
      <alignment vertical="center"/>
    </xf>
    <xf numFmtId="0" fontId="23" fillId="18" borderId="46" xfId="3" applyFont="1" applyFill="1" applyBorder="1"/>
    <xf numFmtId="0" fontId="23" fillId="0" borderId="34" xfId="3" applyFont="1" applyBorder="1" applyAlignment="1">
      <alignment vertical="center"/>
    </xf>
    <xf numFmtId="0" fontId="23" fillId="18" borderId="0" xfId="3" applyFont="1" applyFill="1" applyAlignment="1">
      <alignment wrapText="1"/>
    </xf>
    <xf numFmtId="0" fontId="23" fillId="18" borderId="45" xfId="3" applyFont="1" applyFill="1" applyBorder="1"/>
    <xf numFmtId="0" fontId="27" fillId="18" borderId="45" xfId="3" applyFont="1" applyFill="1" applyBorder="1"/>
    <xf numFmtId="0" fontId="27" fillId="0" borderId="36" xfId="3" applyFont="1" applyBorder="1" applyAlignment="1">
      <alignment horizontal="center" vertical="center"/>
    </xf>
    <xf numFmtId="0" fontId="29" fillId="18" borderId="0" xfId="3" applyFont="1" applyFill="1" applyAlignment="1">
      <alignment wrapText="1"/>
    </xf>
    <xf numFmtId="0" fontId="27" fillId="0" borderId="0" xfId="3" applyFont="1" applyAlignment="1">
      <alignment vertical="center"/>
    </xf>
    <xf numFmtId="0" fontId="27" fillId="0" borderId="45" xfId="3" applyFont="1" applyBorder="1" applyAlignment="1">
      <alignment vertical="center"/>
    </xf>
    <xf numFmtId="0" fontId="29" fillId="0" borderId="46" xfId="3" applyFont="1" applyBorder="1" applyAlignment="1">
      <alignment vertical="center"/>
    </xf>
    <xf numFmtId="0" fontId="29" fillId="18" borderId="0" xfId="3" applyFont="1" applyFill="1"/>
    <xf numFmtId="0" fontId="29" fillId="18" borderId="45" xfId="3" applyFont="1" applyFill="1" applyBorder="1"/>
    <xf numFmtId="0" fontId="29" fillId="0" borderId="0" xfId="3" applyFont="1" applyAlignment="1">
      <alignment horizontal="center" vertical="center"/>
    </xf>
    <xf numFmtId="164" fontId="29" fillId="18" borderId="0" xfId="3" applyNumberFormat="1" applyFont="1" applyFill="1"/>
    <xf numFmtId="0" fontId="29" fillId="18" borderId="46" xfId="3" applyFont="1" applyFill="1" applyBorder="1"/>
    <xf numFmtId="0" fontId="23" fillId="0" borderId="0" xfId="3" applyFont="1" applyAlignment="1">
      <alignment horizontal="center" vertical="center"/>
    </xf>
    <xf numFmtId="0" fontId="23" fillId="0" borderId="34" xfId="3" applyFont="1" applyBorder="1" applyAlignment="1">
      <alignment horizontal="center" vertical="center"/>
    </xf>
    <xf numFmtId="0" fontId="27" fillId="18" borderId="0" xfId="3" applyFont="1" applyFill="1" applyAlignment="1">
      <alignment wrapText="1"/>
    </xf>
    <xf numFmtId="0" fontId="24" fillId="18" borderId="0" xfId="3" applyFont="1" applyFill="1" applyAlignment="1">
      <alignment horizontal="right"/>
    </xf>
    <xf numFmtId="0" fontId="24" fillId="18" borderId="45" xfId="3" applyFont="1" applyFill="1" applyBorder="1" applyAlignment="1">
      <alignment horizontal="right"/>
    </xf>
    <xf numFmtId="0" fontId="29" fillId="18" borderId="0" xfId="3" applyFont="1" applyFill="1" applyAlignment="1">
      <alignment horizontal="center" vertical="center"/>
    </xf>
    <xf numFmtId="0" fontId="23" fillId="18" borderId="0" xfId="3" applyFont="1" applyFill="1" applyAlignment="1">
      <alignment horizontal="center" vertical="center"/>
    </xf>
    <xf numFmtId="0" fontId="23" fillId="18" borderId="43" xfId="3" applyFont="1" applyFill="1" applyBorder="1"/>
    <xf numFmtId="0" fontId="23" fillId="18" borderId="34" xfId="3" applyFont="1" applyFill="1" applyBorder="1"/>
    <xf numFmtId="0" fontId="23" fillId="18" borderId="34" xfId="3" applyFont="1" applyFill="1" applyBorder="1" applyAlignment="1">
      <alignment wrapText="1"/>
    </xf>
    <xf numFmtId="0" fontId="23" fillId="18" borderId="44" xfId="3" applyFont="1" applyFill="1" applyBorder="1"/>
    <xf numFmtId="0" fontId="32" fillId="0" borderId="20" xfId="0" applyFont="1" applyBorder="1" applyAlignment="1">
      <alignment horizontal="center" vertical="center" wrapText="1"/>
    </xf>
    <xf numFmtId="0" fontId="32" fillId="0" borderId="38" xfId="0" applyFont="1" applyBorder="1" applyAlignment="1">
      <alignment horizontal="center" vertical="center"/>
    </xf>
    <xf numFmtId="0" fontId="32" fillId="0" borderId="39" xfId="0" applyFont="1" applyBorder="1" applyAlignment="1">
      <alignment horizontal="center" vertical="center"/>
    </xf>
  </cellXfs>
  <cellStyles count="4">
    <cellStyle name="Moeda" xfId="2" builtinId="4"/>
    <cellStyle name="Normal" xfId="0" builtinId="0"/>
    <cellStyle name="Normal 2" xfId="3" xr:uid="{936C4038-9557-4205-ADC6-4FF7461BC931}"/>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rist\Dropbox\A%20-%20E2I%20Engenharia\E%20-%20Prefeitura%20de%20Manhumirim\Pavimenta&#231;&#227;o%20Bonfim\Trecho%203\PLANILHA%20OR&#199;AMENT&#193;RIA%20BONFIM.xlsx" TargetMode="External"/><Relationship Id="rId1" Type="http://schemas.openxmlformats.org/officeDocument/2006/relationships/externalLinkPath" Target="/Users/Crist/Dropbox/A%20-%20E2I%20Engenharia/E%20-%20Prefeitura%20de%20Manhumirim/Pavimenta&#231;&#227;o%20Bonfim/Trecho%203/PLANILHA%20OR&#199;AMENT&#193;RIA%20BONF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mória de Cálculo"/>
      <sheetName val="Planilha Orcamentária"/>
      <sheetName val="COMP ADM"/>
      <sheetName val="Cronograma"/>
    </sheetNames>
    <sheetDataSet>
      <sheetData sheetId="0">
        <row r="38">
          <cell r="C38" t="str">
            <v>Cristiano de Oliveira Ferrari</v>
          </cell>
        </row>
        <row r="39">
          <cell r="C39" t="str">
            <v>Arquiteto(a) ou Engenheiro(a) Civil</v>
          </cell>
        </row>
        <row r="40">
          <cell r="C40" t="str">
            <v>CREA/MG Nº: 148.967/D</v>
          </cell>
        </row>
      </sheetData>
      <sheetData sheetId="1">
        <row r="10">
          <cell r="A10" t="str">
            <v>1.0</v>
          </cell>
        </row>
      </sheetData>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1"/>
  <sheetViews>
    <sheetView tabSelected="1" showOutlineSymbols="0" zoomScaleNormal="100" workbookViewId="0">
      <selection activeCell="A7" sqref="A7:E7"/>
    </sheetView>
  </sheetViews>
  <sheetFormatPr defaultRowHeight="13.8" x14ac:dyDescent="0.25"/>
  <cols>
    <col min="1" max="1" width="6.8984375" customWidth="1"/>
    <col min="2" max="2" width="10" bestFit="1" customWidth="1"/>
    <col min="3" max="3" width="7.09765625" customWidth="1"/>
    <col min="4" max="4" width="60" bestFit="1" customWidth="1"/>
    <col min="5" max="5" width="6.09765625" customWidth="1"/>
    <col min="6" max="6" width="7" customWidth="1"/>
    <col min="7" max="8" width="9.5" bestFit="1" customWidth="1"/>
    <col min="9" max="9" width="10.796875" bestFit="1" customWidth="1"/>
    <col min="10" max="10" width="13" bestFit="1" customWidth="1"/>
  </cols>
  <sheetData>
    <row r="1" spans="1:9" ht="63.6" customHeight="1" x14ac:dyDescent="0.25">
      <c r="A1" s="64" t="s">
        <v>61</v>
      </c>
      <c r="B1" s="65"/>
      <c r="C1" s="65"/>
      <c r="D1" s="65"/>
      <c r="E1" s="65"/>
      <c r="F1" s="65"/>
      <c r="G1" s="65"/>
      <c r="H1" s="65"/>
      <c r="I1" s="65"/>
    </row>
    <row r="2" spans="1:9" ht="14.4" thickBot="1" x14ac:dyDescent="0.3">
      <c r="A2" s="66"/>
      <c r="B2" s="66"/>
      <c r="C2" s="66"/>
      <c r="D2" s="66"/>
      <c r="E2" s="66"/>
      <c r="F2" s="66"/>
      <c r="G2" s="66"/>
      <c r="H2" s="66"/>
    </row>
    <row r="3" spans="1:9" ht="14.4" thickBot="1" x14ac:dyDescent="0.3">
      <c r="A3" s="67" t="s">
        <v>51</v>
      </c>
      <c r="B3" s="68"/>
      <c r="C3" s="68"/>
      <c r="D3" s="68"/>
      <c r="E3" s="68"/>
      <c r="F3" s="68"/>
      <c r="G3" s="68"/>
      <c r="H3" s="68"/>
      <c r="I3" s="69"/>
    </row>
    <row r="4" spans="1:9" ht="14.4" thickBot="1" x14ac:dyDescent="0.3">
      <c r="A4" s="12"/>
      <c r="B4" s="12"/>
      <c r="C4" s="12"/>
      <c r="D4" s="12"/>
      <c r="E4" s="12"/>
      <c r="F4" s="12"/>
      <c r="G4" s="12"/>
      <c r="H4" s="12"/>
    </row>
    <row r="5" spans="1:9" x14ac:dyDescent="0.25">
      <c r="A5" s="70" t="s">
        <v>62</v>
      </c>
      <c r="B5" s="71"/>
      <c r="C5" s="71"/>
      <c r="D5" s="71"/>
      <c r="E5" s="72"/>
      <c r="F5" s="73" t="s">
        <v>52</v>
      </c>
      <c r="G5" s="74"/>
      <c r="H5" s="74"/>
      <c r="I5" s="75"/>
    </row>
    <row r="6" spans="1:9" x14ac:dyDescent="0.25">
      <c r="A6" s="40" t="s">
        <v>103</v>
      </c>
      <c r="B6" s="41"/>
      <c r="C6" s="41"/>
      <c r="D6" s="41"/>
      <c r="E6" s="42"/>
      <c r="F6" s="43" t="s">
        <v>118</v>
      </c>
      <c r="G6" s="44"/>
      <c r="H6" s="44"/>
      <c r="I6" s="45"/>
    </row>
    <row r="7" spans="1:9" ht="14.4" thickBot="1" x14ac:dyDescent="0.3">
      <c r="A7" s="43" t="s">
        <v>63</v>
      </c>
      <c r="B7" s="44"/>
      <c r="C7" s="44"/>
      <c r="D7" s="44"/>
      <c r="E7" s="46"/>
      <c r="F7" s="47" t="s">
        <v>53</v>
      </c>
      <c r="G7" s="48"/>
      <c r="H7" s="48"/>
      <c r="I7" s="49"/>
    </row>
    <row r="8" spans="1:9" x14ac:dyDescent="0.25">
      <c r="A8" s="50" t="s">
        <v>70</v>
      </c>
      <c r="B8" s="51"/>
      <c r="C8" s="51"/>
      <c r="D8" s="51"/>
      <c r="E8" s="52"/>
      <c r="F8" s="53" t="s">
        <v>54</v>
      </c>
      <c r="G8" s="55" t="s">
        <v>55</v>
      </c>
      <c r="H8" s="57" t="s">
        <v>56</v>
      </c>
      <c r="I8" s="59" t="s">
        <v>57</v>
      </c>
    </row>
    <row r="9" spans="1:9" ht="13.8" customHeight="1" thickBot="1" x14ac:dyDescent="0.3">
      <c r="A9" s="61" t="s">
        <v>60</v>
      </c>
      <c r="B9" s="62"/>
      <c r="C9" s="62"/>
      <c r="D9" s="62"/>
      <c r="E9" s="63"/>
      <c r="F9" s="54"/>
      <c r="G9" s="56"/>
      <c r="H9" s="58"/>
      <c r="I9" s="60"/>
    </row>
    <row r="10" spans="1:9" ht="14.4" thickBot="1" x14ac:dyDescent="0.3">
      <c r="A10" s="31" t="s">
        <v>58</v>
      </c>
      <c r="B10" s="32"/>
      <c r="C10" s="32"/>
      <c r="D10" s="32"/>
      <c r="E10" s="32"/>
      <c r="F10" s="33"/>
      <c r="G10" s="33"/>
      <c r="H10" s="11" t="s">
        <v>59</v>
      </c>
      <c r="I10" s="13">
        <v>0.20080000000000001</v>
      </c>
    </row>
    <row r="11" spans="1:9" ht="10.8" customHeight="1" x14ac:dyDescent="0.25">
      <c r="A11" s="38"/>
      <c r="B11" s="39"/>
      <c r="C11" s="39"/>
      <c r="D11" s="39"/>
      <c r="E11" s="39"/>
      <c r="F11" s="39"/>
      <c r="G11" s="39"/>
      <c r="H11" s="39"/>
      <c r="I11" s="39"/>
    </row>
    <row r="12" spans="1:9" ht="30" customHeight="1" x14ac:dyDescent="0.25">
      <c r="A12" s="1" t="s">
        <v>0</v>
      </c>
      <c r="B12" s="3" t="s">
        <v>1</v>
      </c>
      <c r="C12" s="1" t="s">
        <v>2</v>
      </c>
      <c r="D12" s="1" t="s">
        <v>3</v>
      </c>
      <c r="E12" s="2" t="s">
        <v>4</v>
      </c>
      <c r="F12" s="3" t="s">
        <v>5</v>
      </c>
      <c r="G12" s="3" t="s">
        <v>6</v>
      </c>
      <c r="H12" s="3" t="s">
        <v>7</v>
      </c>
      <c r="I12" s="3" t="s">
        <v>8</v>
      </c>
    </row>
    <row r="13" spans="1:9" ht="24" customHeight="1" x14ac:dyDescent="0.25">
      <c r="A13" s="4" t="s">
        <v>9</v>
      </c>
      <c r="B13" s="4"/>
      <c r="C13" s="4"/>
      <c r="D13" s="4" t="s">
        <v>10</v>
      </c>
      <c r="E13" s="4"/>
      <c r="F13" s="5"/>
      <c r="G13" s="14"/>
      <c r="H13" s="14"/>
      <c r="I13" s="15">
        <f>SUM(I14:I15)</f>
        <v>1639.17</v>
      </c>
    </row>
    <row r="14" spans="1:9" ht="66" x14ac:dyDescent="0.25">
      <c r="A14" s="6" t="s">
        <v>11</v>
      </c>
      <c r="B14" s="8" t="s">
        <v>12</v>
      </c>
      <c r="C14" s="6" t="s">
        <v>13</v>
      </c>
      <c r="D14" s="6" t="s">
        <v>14</v>
      </c>
      <c r="E14" s="7" t="s">
        <v>15</v>
      </c>
      <c r="F14" s="19">
        <v>2.88</v>
      </c>
      <c r="G14" s="16">
        <v>310.26</v>
      </c>
      <c r="H14" s="16">
        <f>ROUND(G14 * (1 + $I$10), 2)</f>
        <v>372.56</v>
      </c>
      <c r="I14" s="16">
        <f>ROUND(F14 * H14, 2)</f>
        <v>1072.97</v>
      </c>
    </row>
    <row r="15" spans="1:9" ht="39" customHeight="1" x14ac:dyDescent="0.25">
      <c r="A15" s="6" t="s">
        <v>16</v>
      </c>
      <c r="B15" s="8" t="s">
        <v>17</v>
      </c>
      <c r="C15" s="6" t="s">
        <v>13</v>
      </c>
      <c r="D15" s="6" t="s">
        <v>18</v>
      </c>
      <c r="E15" s="7" t="s">
        <v>19</v>
      </c>
      <c r="F15" s="19">
        <v>1</v>
      </c>
      <c r="G15" s="16">
        <v>471.52</v>
      </c>
      <c r="H15" s="16">
        <f>ROUND(G15 * (1 + $I$10), 2)</f>
        <v>566.20000000000005</v>
      </c>
      <c r="I15" s="16">
        <f>ROUND(F15 * H15, 2)</f>
        <v>566.20000000000005</v>
      </c>
    </row>
    <row r="16" spans="1:9" ht="24" customHeight="1" x14ac:dyDescent="0.25">
      <c r="A16" s="4" t="s">
        <v>20</v>
      </c>
      <c r="B16" s="4"/>
      <c r="C16" s="4"/>
      <c r="D16" s="4" t="s">
        <v>21</v>
      </c>
      <c r="E16" s="4"/>
      <c r="F16" s="5"/>
      <c r="G16" s="14"/>
      <c r="H16" s="14"/>
      <c r="I16" s="15">
        <f>SUM(I17:I18)</f>
        <v>481.05</v>
      </c>
    </row>
    <row r="17" spans="1:9" ht="39.6" x14ac:dyDescent="0.25">
      <c r="A17" s="6" t="s">
        <v>64</v>
      </c>
      <c r="B17" s="8" t="s">
        <v>66</v>
      </c>
      <c r="C17" s="6" t="s">
        <v>13</v>
      </c>
      <c r="D17" s="6" t="s">
        <v>67</v>
      </c>
      <c r="E17" s="17" t="s">
        <v>19</v>
      </c>
      <c r="F17" s="19">
        <v>20</v>
      </c>
      <c r="G17" s="16">
        <v>10.16</v>
      </c>
      <c r="H17" s="16">
        <f>ROUND(G17 * (1 + $I$10), 2)</f>
        <v>12.2</v>
      </c>
      <c r="I17" s="16">
        <f>ROUND(F17 * H17, 2)</f>
        <v>244</v>
      </c>
    </row>
    <row r="18" spans="1:9" ht="39.6" x14ac:dyDescent="0.25">
      <c r="A18" s="6" t="s">
        <v>65</v>
      </c>
      <c r="B18" s="18" t="s">
        <v>68</v>
      </c>
      <c r="C18" s="6" t="s">
        <v>13</v>
      </c>
      <c r="D18" s="6" t="s">
        <v>69</v>
      </c>
      <c r="E18" s="17" t="s">
        <v>19</v>
      </c>
      <c r="F18" s="19">
        <v>5</v>
      </c>
      <c r="G18" s="16">
        <v>39.479999999999997</v>
      </c>
      <c r="H18" s="16">
        <f>ROUND(G18 * (1 + $I$10), 2)</f>
        <v>47.41</v>
      </c>
      <c r="I18" s="16">
        <f>ROUND(F18 * H18, 2)</f>
        <v>237.05</v>
      </c>
    </row>
    <row r="19" spans="1:9" ht="24" customHeight="1" x14ac:dyDescent="0.25">
      <c r="A19" s="4" t="s">
        <v>23</v>
      </c>
      <c r="B19" s="4"/>
      <c r="C19" s="4"/>
      <c r="D19" s="4" t="s">
        <v>24</v>
      </c>
      <c r="E19" s="4"/>
      <c r="F19" s="5"/>
      <c r="G19" s="14"/>
      <c r="H19" s="14"/>
      <c r="I19" s="15">
        <f>SUM(I20:I29)</f>
        <v>28286.549999999996</v>
      </c>
    </row>
    <row r="20" spans="1:9" ht="26.4" x14ac:dyDescent="0.25">
      <c r="A20" s="6" t="s">
        <v>25</v>
      </c>
      <c r="B20" s="8" t="s">
        <v>86</v>
      </c>
      <c r="C20" s="6" t="s">
        <v>13</v>
      </c>
      <c r="D20" s="6" t="s">
        <v>87</v>
      </c>
      <c r="E20" s="7" t="s">
        <v>15</v>
      </c>
      <c r="F20" s="8">
        <v>47.76</v>
      </c>
      <c r="G20" s="16">
        <v>51.88</v>
      </c>
      <c r="H20" s="16">
        <f t="shared" ref="H20:H29" si="0">ROUND(G20 * (1 + $I$10), 2)</f>
        <v>62.3</v>
      </c>
      <c r="I20" s="16">
        <f t="shared" ref="I20:I29" si="1">ROUND(F20 * H20, 2)</f>
        <v>2975.45</v>
      </c>
    </row>
    <row r="21" spans="1:9" x14ac:dyDescent="0.25">
      <c r="A21" s="6" t="s">
        <v>26</v>
      </c>
      <c r="B21" s="8" t="s">
        <v>27</v>
      </c>
      <c r="C21" s="6" t="s">
        <v>13</v>
      </c>
      <c r="D21" s="6" t="s">
        <v>28</v>
      </c>
      <c r="E21" s="7" t="s">
        <v>19</v>
      </c>
      <c r="F21" s="8">
        <v>0.55000000000000004</v>
      </c>
      <c r="G21" s="16">
        <v>178.14</v>
      </c>
      <c r="H21" s="16">
        <f t="shared" si="0"/>
        <v>213.91</v>
      </c>
      <c r="I21" s="16">
        <f t="shared" si="1"/>
        <v>117.65</v>
      </c>
    </row>
    <row r="22" spans="1:9" ht="25.95" customHeight="1" x14ac:dyDescent="0.25">
      <c r="A22" s="6" t="s">
        <v>29</v>
      </c>
      <c r="B22" s="8" t="s">
        <v>30</v>
      </c>
      <c r="C22" s="6" t="s">
        <v>13</v>
      </c>
      <c r="D22" s="6" t="s">
        <v>31</v>
      </c>
      <c r="E22" s="7" t="s">
        <v>19</v>
      </c>
      <c r="F22" s="8">
        <f>F21</f>
        <v>0.55000000000000004</v>
      </c>
      <c r="G22" s="16">
        <v>535.54999999999995</v>
      </c>
      <c r="H22" s="16">
        <f t="shared" si="0"/>
        <v>643.09</v>
      </c>
      <c r="I22" s="16">
        <f t="shared" si="1"/>
        <v>353.7</v>
      </c>
    </row>
    <row r="23" spans="1:9" ht="31.8" customHeight="1" x14ac:dyDescent="0.25">
      <c r="A23" s="6" t="s">
        <v>32</v>
      </c>
      <c r="B23" s="18" t="s">
        <v>88</v>
      </c>
      <c r="C23" s="6" t="s">
        <v>13</v>
      </c>
      <c r="D23" s="6" t="s">
        <v>119</v>
      </c>
      <c r="E23" s="7" t="s">
        <v>19</v>
      </c>
      <c r="F23" s="8">
        <v>10.33</v>
      </c>
      <c r="G23" s="16">
        <v>693.64</v>
      </c>
      <c r="H23" s="16">
        <f t="shared" si="0"/>
        <v>832.92</v>
      </c>
      <c r="I23" s="16">
        <f t="shared" si="1"/>
        <v>8604.06</v>
      </c>
    </row>
    <row r="24" spans="1:9" ht="39" customHeight="1" x14ac:dyDescent="0.25">
      <c r="A24" s="6" t="s">
        <v>33</v>
      </c>
      <c r="B24" s="8" t="s">
        <v>34</v>
      </c>
      <c r="C24" s="6" t="s">
        <v>13</v>
      </c>
      <c r="D24" s="6" t="s">
        <v>35</v>
      </c>
      <c r="E24" s="7" t="s">
        <v>19</v>
      </c>
      <c r="F24" s="19">
        <v>2</v>
      </c>
      <c r="G24" s="16">
        <v>519.41</v>
      </c>
      <c r="H24" s="16">
        <f t="shared" si="0"/>
        <v>623.71</v>
      </c>
      <c r="I24" s="16">
        <f t="shared" si="1"/>
        <v>1247.42</v>
      </c>
    </row>
    <row r="25" spans="1:9" x14ac:dyDescent="0.25">
      <c r="A25" s="6" t="s">
        <v>36</v>
      </c>
      <c r="B25" s="8" t="s">
        <v>37</v>
      </c>
      <c r="C25" s="6" t="s">
        <v>13</v>
      </c>
      <c r="D25" s="6" t="s">
        <v>38</v>
      </c>
      <c r="E25" s="7" t="s">
        <v>39</v>
      </c>
      <c r="F25" s="8">
        <v>849.3</v>
      </c>
      <c r="G25" s="16">
        <v>11.89</v>
      </c>
      <c r="H25" s="16">
        <f t="shared" si="0"/>
        <v>14.28</v>
      </c>
      <c r="I25" s="16">
        <f t="shared" si="1"/>
        <v>12128</v>
      </c>
    </row>
    <row r="26" spans="1:9" ht="29.4" customHeight="1" x14ac:dyDescent="0.25">
      <c r="A26" s="6" t="s">
        <v>40</v>
      </c>
      <c r="B26" s="8" t="s">
        <v>41</v>
      </c>
      <c r="C26" s="6" t="s">
        <v>22</v>
      </c>
      <c r="D26" s="6" t="s">
        <v>42</v>
      </c>
      <c r="E26" s="7" t="s">
        <v>19</v>
      </c>
      <c r="F26" s="19">
        <v>20.7</v>
      </c>
      <c r="G26" s="16">
        <v>18.309999999999999</v>
      </c>
      <c r="H26" s="16">
        <f t="shared" si="0"/>
        <v>21.99</v>
      </c>
      <c r="I26" s="16">
        <f t="shared" si="1"/>
        <v>455.19</v>
      </c>
    </row>
    <row r="27" spans="1:9" ht="29.4" customHeight="1" x14ac:dyDescent="0.25">
      <c r="A27" s="6" t="s">
        <v>89</v>
      </c>
      <c r="B27" s="21" t="s">
        <v>91</v>
      </c>
      <c r="C27" s="6" t="s">
        <v>13</v>
      </c>
      <c r="D27" s="20" t="s">
        <v>92</v>
      </c>
      <c r="E27" s="22" t="s">
        <v>49</v>
      </c>
      <c r="F27" s="23">
        <v>6</v>
      </c>
      <c r="G27" s="16">
        <v>232</v>
      </c>
      <c r="H27" s="16">
        <f t="shared" si="0"/>
        <v>278.58999999999997</v>
      </c>
      <c r="I27" s="16">
        <f t="shared" si="1"/>
        <v>1671.54</v>
      </c>
    </row>
    <row r="28" spans="1:9" ht="29.4" customHeight="1" x14ac:dyDescent="0.25">
      <c r="A28" s="6" t="s">
        <v>90</v>
      </c>
      <c r="B28" s="21" t="s">
        <v>93</v>
      </c>
      <c r="C28" s="6" t="s">
        <v>13</v>
      </c>
      <c r="D28" s="20" t="s">
        <v>94</v>
      </c>
      <c r="E28" s="22" t="s">
        <v>97</v>
      </c>
      <c r="F28" s="23">
        <v>1</v>
      </c>
      <c r="G28" s="16">
        <v>395.67</v>
      </c>
      <c r="H28" s="16">
        <f t="shared" si="0"/>
        <v>475.12</v>
      </c>
      <c r="I28" s="16">
        <f t="shared" si="1"/>
        <v>475.12</v>
      </c>
    </row>
    <row r="29" spans="1:9" ht="29.4" customHeight="1" x14ac:dyDescent="0.25">
      <c r="A29" s="6" t="s">
        <v>99</v>
      </c>
      <c r="B29" s="21" t="s">
        <v>95</v>
      </c>
      <c r="C29" s="6" t="s">
        <v>13</v>
      </c>
      <c r="D29" s="20" t="s">
        <v>96</v>
      </c>
      <c r="E29" s="22" t="s">
        <v>98</v>
      </c>
      <c r="F29" s="23">
        <v>18.96</v>
      </c>
      <c r="G29" s="16">
        <v>11.35</v>
      </c>
      <c r="H29" s="16">
        <f t="shared" si="0"/>
        <v>13.63</v>
      </c>
      <c r="I29" s="16">
        <f t="shared" si="1"/>
        <v>258.42</v>
      </c>
    </row>
    <row r="30" spans="1:9" ht="24" customHeight="1" x14ac:dyDescent="0.25">
      <c r="A30" s="4" t="s">
        <v>43</v>
      </c>
      <c r="B30" s="4"/>
      <c r="C30" s="4"/>
      <c r="D30" s="4" t="s">
        <v>44</v>
      </c>
      <c r="E30" s="4"/>
      <c r="F30" s="5"/>
      <c r="G30" s="14"/>
      <c r="H30" s="14"/>
      <c r="I30" s="15">
        <f>SUM(I31:I35)</f>
        <v>2468.7999999999997</v>
      </c>
    </row>
    <row r="31" spans="1:9" ht="25.95" customHeight="1" x14ac:dyDescent="0.25">
      <c r="A31" s="6" t="s">
        <v>45</v>
      </c>
      <c r="B31" s="8" t="s">
        <v>46</v>
      </c>
      <c r="C31" s="6" t="s">
        <v>13</v>
      </c>
      <c r="D31" s="6" t="s">
        <v>47</v>
      </c>
      <c r="E31" s="7" t="s">
        <v>19</v>
      </c>
      <c r="F31" s="19">
        <v>10</v>
      </c>
      <c r="G31" s="16">
        <v>40.840000000000003</v>
      </c>
      <c r="H31" s="16">
        <f>ROUND(G31 * (1 + $I$10), 2)</f>
        <v>49.04</v>
      </c>
      <c r="I31" s="16">
        <f>ROUND(F31 * H31, 2)</f>
        <v>490.4</v>
      </c>
    </row>
    <row r="32" spans="1:9" ht="26.4" x14ac:dyDescent="0.25">
      <c r="A32" s="6" t="s">
        <v>48</v>
      </c>
      <c r="B32" s="18">
        <v>11497</v>
      </c>
      <c r="C32" s="6" t="s">
        <v>84</v>
      </c>
      <c r="D32" s="6" t="s">
        <v>85</v>
      </c>
      <c r="E32" s="7" t="s">
        <v>49</v>
      </c>
      <c r="F32" s="19">
        <v>5</v>
      </c>
      <c r="G32" s="16">
        <v>228.26</v>
      </c>
      <c r="H32" s="16">
        <f>ROUND(G32 * (1 + $I$10), 2)</f>
        <v>274.08999999999997</v>
      </c>
      <c r="I32" s="16">
        <f>ROUND(F32 * H32, 2)</f>
        <v>1370.45</v>
      </c>
    </row>
    <row r="33" spans="1:9" ht="39.6" x14ac:dyDescent="0.25">
      <c r="A33" s="6" t="s">
        <v>110</v>
      </c>
      <c r="B33" s="21" t="s">
        <v>104</v>
      </c>
      <c r="C33" s="6" t="s">
        <v>13</v>
      </c>
      <c r="D33" s="20" t="s">
        <v>105</v>
      </c>
      <c r="E33" s="22" t="s">
        <v>15</v>
      </c>
      <c r="F33" s="23">
        <f>(0.6+0.4+0.4*2)*5</f>
        <v>9</v>
      </c>
      <c r="G33" s="16">
        <v>9.25</v>
      </c>
      <c r="H33" s="16">
        <f>ROUND(G33 * (1 + $I$10), 2)</f>
        <v>11.11</v>
      </c>
      <c r="I33" s="16">
        <f>ROUND(F33 * H33, 2)</f>
        <v>99.99</v>
      </c>
    </row>
    <row r="34" spans="1:9" ht="52.8" x14ac:dyDescent="0.25">
      <c r="A34" s="6" t="s">
        <v>111</v>
      </c>
      <c r="B34" s="21" t="s">
        <v>106</v>
      </c>
      <c r="C34" s="6" t="s">
        <v>13</v>
      </c>
      <c r="D34" s="20" t="s">
        <v>107</v>
      </c>
      <c r="E34" s="22" t="s">
        <v>15</v>
      </c>
      <c r="F34" s="23">
        <f t="shared" ref="F34" si="2">(0.6+0.4+0.4*2)*5</f>
        <v>9</v>
      </c>
      <c r="G34" s="16">
        <v>31.86</v>
      </c>
      <c r="H34" s="16">
        <f>ROUND(G34 * (1 + $I$10), 2)</f>
        <v>38.26</v>
      </c>
      <c r="I34" s="16">
        <f>ROUND(F34 * H34, 2)</f>
        <v>344.34</v>
      </c>
    </row>
    <row r="35" spans="1:9" ht="26.4" x14ac:dyDescent="0.25">
      <c r="A35" s="6" t="s">
        <v>112</v>
      </c>
      <c r="B35" s="21" t="s">
        <v>108</v>
      </c>
      <c r="C35" s="6" t="s">
        <v>13</v>
      </c>
      <c r="D35" s="20" t="s">
        <v>109</v>
      </c>
      <c r="E35" s="22" t="s">
        <v>15</v>
      </c>
      <c r="F35" s="23">
        <f>(0.6+0.4+0.4*2)*5</f>
        <v>9</v>
      </c>
      <c r="G35" s="16">
        <v>15.14</v>
      </c>
      <c r="H35" s="16">
        <f>ROUND(G35 * (1 + $I$10), 2)</f>
        <v>18.18</v>
      </c>
      <c r="I35" s="16">
        <f>ROUND(F35 * H35, 2)</f>
        <v>163.62</v>
      </c>
    </row>
    <row r="36" spans="1:9" x14ac:dyDescent="0.25">
      <c r="A36" s="4">
        <v>5</v>
      </c>
      <c r="B36" s="4"/>
      <c r="C36" s="4"/>
      <c r="D36" s="4" t="s">
        <v>71</v>
      </c>
      <c r="E36" s="4"/>
      <c r="F36" s="5"/>
      <c r="G36" s="14"/>
      <c r="H36" s="14"/>
      <c r="I36" s="15">
        <f>I37+I40+I50</f>
        <v>15502.640000000001</v>
      </c>
    </row>
    <row r="37" spans="1:9" x14ac:dyDescent="0.25">
      <c r="A37" s="4" t="s">
        <v>72</v>
      </c>
      <c r="B37" s="4"/>
      <c r="C37" s="4"/>
      <c r="D37" s="4" t="s">
        <v>21</v>
      </c>
      <c r="E37" s="4"/>
      <c r="F37" s="5"/>
      <c r="G37" s="14"/>
      <c r="H37" s="14"/>
      <c r="I37" s="15">
        <f>SUM(I38:I39)</f>
        <v>216.82</v>
      </c>
    </row>
    <row r="38" spans="1:9" ht="39.6" x14ac:dyDescent="0.25">
      <c r="A38" s="6" t="s">
        <v>73</v>
      </c>
      <c r="B38" s="8" t="s">
        <v>66</v>
      </c>
      <c r="C38" s="6" t="s">
        <v>13</v>
      </c>
      <c r="D38" s="6" t="s">
        <v>67</v>
      </c>
      <c r="E38" s="17" t="s">
        <v>19</v>
      </c>
      <c r="F38" s="19">
        <v>10</v>
      </c>
      <c r="G38" s="16">
        <v>10.16</v>
      </c>
      <c r="H38" s="16">
        <f>ROUND(G38 * (1 + $I$10), 2)</f>
        <v>12.2</v>
      </c>
      <c r="I38" s="16">
        <f>ROUND(F38 * H38, 2)</f>
        <v>122</v>
      </c>
    </row>
    <row r="39" spans="1:9" ht="39.6" x14ac:dyDescent="0.25">
      <c r="A39" s="6" t="s">
        <v>74</v>
      </c>
      <c r="B39" s="18" t="s">
        <v>68</v>
      </c>
      <c r="C39" s="6" t="s">
        <v>13</v>
      </c>
      <c r="D39" s="6" t="s">
        <v>69</v>
      </c>
      <c r="E39" s="17" t="s">
        <v>19</v>
      </c>
      <c r="F39" s="19">
        <v>2</v>
      </c>
      <c r="G39" s="16">
        <v>39.479999999999997</v>
      </c>
      <c r="H39" s="16">
        <f>ROUND(G39 * (1 + $I$10), 2)</f>
        <v>47.41</v>
      </c>
      <c r="I39" s="16">
        <f>ROUND(F39 * H39, 2)</f>
        <v>94.82</v>
      </c>
    </row>
    <row r="40" spans="1:9" x14ac:dyDescent="0.25">
      <c r="A40" s="4" t="s">
        <v>75</v>
      </c>
      <c r="B40" s="4"/>
      <c r="C40" s="4"/>
      <c r="D40" s="4" t="s">
        <v>24</v>
      </c>
      <c r="E40" s="4"/>
      <c r="F40" s="5"/>
      <c r="G40" s="14"/>
      <c r="H40" s="14"/>
      <c r="I40" s="15">
        <f>SUM(I41:I49)</f>
        <v>13062.220000000001</v>
      </c>
    </row>
    <row r="41" spans="1:9" ht="26.4" x14ac:dyDescent="0.25">
      <c r="A41" s="6" t="s">
        <v>76</v>
      </c>
      <c r="B41" s="8" t="s">
        <v>86</v>
      </c>
      <c r="C41" s="6" t="s">
        <v>13</v>
      </c>
      <c r="D41" s="6" t="s">
        <v>87</v>
      </c>
      <c r="E41" s="7" t="s">
        <v>15</v>
      </c>
      <c r="F41" s="19">
        <v>26.36</v>
      </c>
      <c r="G41" s="16">
        <v>51.88</v>
      </c>
      <c r="H41" s="16">
        <f t="shared" ref="H41:H49" si="3">ROUND(G41 * (1 + $I$10), 2)</f>
        <v>62.3</v>
      </c>
      <c r="I41" s="16">
        <f t="shared" ref="I41:I49" si="4">ROUND(F41 * H41, 2)</f>
        <v>1642.23</v>
      </c>
    </row>
    <row r="42" spans="1:9" x14ac:dyDescent="0.25">
      <c r="A42" s="6" t="s">
        <v>77</v>
      </c>
      <c r="B42" s="8" t="s">
        <v>27</v>
      </c>
      <c r="C42" s="6" t="s">
        <v>13</v>
      </c>
      <c r="D42" s="6" t="s">
        <v>28</v>
      </c>
      <c r="E42" s="7" t="s">
        <v>19</v>
      </c>
      <c r="F42" s="19">
        <f>0.1*2</f>
        <v>0.2</v>
      </c>
      <c r="G42" s="16">
        <v>178.14</v>
      </c>
      <c r="H42" s="16">
        <f t="shared" si="3"/>
        <v>213.91</v>
      </c>
      <c r="I42" s="16">
        <f t="shared" si="4"/>
        <v>42.78</v>
      </c>
    </row>
    <row r="43" spans="1:9" ht="26.4" x14ac:dyDescent="0.25">
      <c r="A43" s="6" t="s">
        <v>78</v>
      </c>
      <c r="B43" s="8" t="s">
        <v>30</v>
      </c>
      <c r="C43" s="6" t="s">
        <v>13</v>
      </c>
      <c r="D43" s="6" t="s">
        <v>31</v>
      </c>
      <c r="E43" s="7" t="s">
        <v>19</v>
      </c>
      <c r="F43" s="19">
        <f>0.1*2</f>
        <v>0.2</v>
      </c>
      <c r="G43" s="16">
        <v>535.54999999999995</v>
      </c>
      <c r="H43" s="16">
        <f t="shared" si="3"/>
        <v>643.09</v>
      </c>
      <c r="I43" s="16">
        <f t="shared" si="4"/>
        <v>128.62</v>
      </c>
    </row>
    <row r="44" spans="1:9" ht="31.8" customHeight="1" x14ac:dyDescent="0.25">
      <c r="A44" s="6" t="s">
        <v>79</v>
      </c>
      <c r="B44" s="18" t="s">
        <v>88</v>
      </c>
      <c r="C44" s="6" t="s">
        <v>13</v>
      </c>
      <c r="D44" s="6" t="s">
        <v>119</v>
      </c>
      <c r="E44" s="7" t="s">
        <v>19</v>
      </c>
      <c r="F44" s="19">
        <v>3.98</v>
      </c>
      <c r="G44" s="16">
        <v>693.64</v>
      </c>
      <c r="H44" s="16">
        <f t="shared" si="3"/>
        <v>832.92</v>
      </c>
      <c r="I44" s="16">
        <f t="shared" si="4"/>
        <v>3315.02</v>
      </c>
    </row>
    <row r="45" spans="1:9" x14ac:dyDescent="0.25">
      <c r="A45" s="6" t="s">
        <v>80</v>
      </c>
      <c r="B45" s="8" t="s">
        <v>37</v>
      </c>
      <c r="C45" s="6" t="s">
        <v>13</v>
      </c>
      <c r="D45" s="6" t="s">
        <v>38</v>
      </c>
      <c r="E45" s="7" t="s">
        <v>39</v>
      </c>
      <c r="F45" s="19">
        <v>373.29</v>
      </c>
      <c r="G45" s="16">
        <v>11.89</v>
      </c>
      <c r="H45" s="16">
        <f t="shared" si="3"/>
        <v>14.28</v>
      </c>
      <c r="I45" s="16">
        <f t="shared" si="4"/>
        <v>5330.58</v>
      </c>
    </row>
    <row r="46" spans="1:9" ht="39.6" x14ac:dyDescent="0.25">
      <c r="A46" s="6" t="s">
        <v>81</v>
      </c>
      <c r="B46" s="8" t="s">
        <v>41</v>
      </c>
      <c r="C46" s="6" t="s">
        <v>22</v>
      </c>
      <c r="D46" s="6" t="s">
        <v>42</v>
      </c>
      <c r="E46" s="7" t="s">
        <v>19</v>
      </c>
      <c r="F46" s="19">
        <f>1.8*5*1</f>
        <v>9</v>
      </c>
      <c r="G46" s="16">
        <v>18.309999999999999</v>
      </c>
      <c r="H46" s="16">
        <f t="shared" si="3"/>
        <v>21.99</v>
      </c>
      <c r="I46" s="16">
        <f t="shared" si="4"/>
        <v>197.91</v>
      </c>
    </row>
    <row r="47" spans="1:9" ht="52.8" x14ac:dyDescent="0.25">
      <c r="A47" s="6" t="s">
        <v>100</v>
      </c>
      <c r="B47" s="21" t="s">
        <v>91</v>
      </c>
      <c r="C47" s="6" t="s">
        <v>13</v>
      </c>
      <c r="D47" s="20" t="s">
        <v>92</v>
      </c>
      <c r="E47" s="22" t="s">
        <v>49</v>
      </c>
      <c r="F47" s="23">
        <v>6</v>
      </c>
      <c r="G47" s="16">
        <v>232</v>
      </c>
      <c r="H47" s="16">
        <f t="shared" si="3"/>
        <v>278.58999999999997</v>
      </c>
      <c r="I47" s="16">
        <f t="shared" si="4"/>
        <v>1671.54</v>
      </c>
    </row>
    <row r="48" spans="1:9" ht="39.6" x14ac:dyDescent="0.25">
      <c r="A48" s="6" t="s">
        <v>101</v>
      </c>
      <c r="B48" s="21" t="s">
        <v>93</v>
      </c>
      <c r="C48" s="6" t="s">
        <v>13</v>
      </c>
      <c r="D48" s="20" t="s">
        <v>94</v>
      </c>
      <c r="E48" s="22" t="s">
        <v>97</v>
      </c>
      <c r="F48" s="23">
        <v>1</v>
      </c>
      <c r="G48" s="16">
        <v>395.67</v>
      </c>
      <c r="H48" s="16">
        <f t="shared" si="3"/>
        <v>475.12</v>
      </c>
      <c r="I48" s="16">
        <f t="shared" si="4"/>
        <v>475.12</v>
      </c>
    </row>
    <row r="49" spans="1:9" ht="26.4" x14ac:dyDescent="0.25">
      <c r="A49" s="6" t="s">
        <v>102</v>
      </c>
      <c r="B49" s="21" t="s">
        <v>95</v>
      </c>
      <c r="C49" s="6" t="s">
        <v>13</v>
      </c>
      <c r="D49" s="20" t="s">
        <v>96</v>
      </c>
      <c r="E49" s="22" t="s">
        <v>98</v>
      </c>
      <c r="F49" s="23">
        <v>18.96</v>
      </c>
      <c r="G49" s="16">
        <v>11.35</v>
      </c>
      <c r="H49" s="16">
        <f t="shared" si="3"/>
        <v>13.63</v>
      </c>
      <c r="I49" s="16">
        <f t="shared" si="4"/>
        <v>258.42</v>
      </c>
    </row>
    <row r="50" spans="1:9" x14ac:dyDescent="0.25">
      <c r="A50" s="4" t="s">
        <v>82</v>
      </c>
      <c r="B50" s="4"/>
      <c r="C50" s="4"/>
      <c r="D50" s="4" t="s">
        <v>44</v>
      </c>
      <c r="E50" s="4"/>
      <c r="F50" s="5"/>
      <c r="G50" s="14"/>
      <c r="H50" s="14"/>
      <c r="I50" s="15">
        <f>SUM(I51:I55)</f>
        <v>2223.6</v>
      </c>
    </row>
    <row r="51" spans="1:9" ht="26.4" x14ac:dyDescent="0.25">
      <c r="A51" s="6" t="s">
        <v>83</v>
      </c>
      <c r="B51" s="8" t="s">
        <v>46</v>
      </c>
      <c r="C51" s="6" t="s">
        <v>13</v>
      </c>
      <c r="D51" s="6" t="s">
        <v>47</v>
      </c>
      <c r="E51" s="7" t="s">
        <v>19</v>
      </c>
      <c r="F51" s="19">
        <v>5</v>
      </c>
      <c r="G51" s="16">
        <v>40.840000000000003</v>
      </c>
      <c r="H51" s="16">
        <f>ROUND(G51 * (1 + $I$10), 2)</f>
        <v>49.04</v>
      </c>
      <c r="I51" s="16">
        <f>ROUND(F51 * H51, 2)</f>
        <v>245.2</v>
      </c>
    </row>
    <row r="52" spans="1:9" ht="26.4" x14ac:dyDescent="0.25">
      <c r="A52" s="6" t="s">
        <v>83</v>
      </c>
      <c r="B52" s="18">
        <v>11497</v>
      </c>
      <c r="C52" s="6" t="s">
        <v>84</v>
      </c>
      <c r="D52" s="6" t="s">
        <v>85</v>
      </c>
      <c r="E52" s="7" t="s">
        <v>49</v>
      </c>
      <c r="F52" s="19">
        <v>5</v>
      </c>
      <c r="G52" s="16">
        <v>228.26</v>
      </c>
      <c r="H52" s="16">
        <f>ROUND(G52 * (1 + $I$10), 2)</f>
        <v>274.08999999999997</v>
      </c>
      <c r="I52" s="16">
        <f>ROUND(F52 * H52, 2)</f>
        <v>1370.45</v>
      </c>
    </row>
    <row r="53" spans="1:9" ht="39.6" x14ac:dyDescent="0.25">
      <c r="A53" s="6" t="s">
        <v>113</v>
      </c>
      <c r="B53" s="21" t="s">
        <v>104</v>
      </c>
      <c r="C53" s="6" t="s">
        <v>13</v>
      </c>
      <c r="D53" s="20" t="s">
        <v>105</v>
      </c>
      <c r="E53" s="22" t="s">
        <v>15</v>
      </c>
      <c r="F53" s="23">
        <f>(0.6+0.4+0.4*2)*5</f>
        <v>9</v>
      </c>
      <c r="G53" s="16">
        <v>9.25</v>
      </c>
      <c r="H53" s="16">
        <f>ROUND(G53 * (1 + $I$10), 2)</f>
        <v>11.11</v>
      </c>
      <c r="I53" s="16">
        <f>ROUND(F53 * H53, 2)</f>
        <v>99.99</v>
      </c>
    </row>
    <row r="54" spans="1:9" ht="52.8" x14ac:dyDescent="0.25">
      <c r="A54" s="6" t="s">
        <v>114</v>
      </c>
      <c r="B54" s="21" t="s">
        <v>106</v>
      </c>
      <c r="C54" s="6" t="s">
        <v>13</v>
      </c>
      <c r="D54" s="20" t="s">
        <v>107</v>
      </c>
      <c r="E54" s="22" t="s">
        <v>15</v>
      </c>
      <c r="F54" s="23">
        <f t="shared" ref="F54" si="5">(0.6+0.4+0.4*2)*5</f>
        <v>9</v>
      </c>
      <c r="G54" s="16">
        <v>31.86</v>
      </c>
      <c r="H54" s="16">
        <f>ROUND(G54 * (1 + $I$10), 2)</f>
        <v>38.26</v>
      </c>
      <c r="I54" s="16">
        <f>ROUND(F54 * H54, 2)</f>
        <v>344.34</v>
      </c>
    </row>
    <row r="55" spans="1:9" ht="26.4" x14ac:dyDescent="0.25">
      <c r="A55" s="6" t="s">
        <v>115</v>
      </c>
      <c r="B55" s="21" t="s">
        <v>108</v>
      </c>
      <c r="C55" s="6" t="s">
        <v>13</v>
      </c>
      <c r="D55" s="20" t="s">
        <v>109</v>
      </c>
      <c r="E55" s="22" t="s">
        <v>15</v>
      </c>
      <c r="F55" s="23">
        <f>(0.6+0.4+0.4*2)*5</f>
        <v>9</v>
      </c>
      <c r="G55" s="16">
        <v>15.14</v>
      </c>
      <c r="H55" s="16">
        <f>ROUND(G55 * (1 + $I$10), 2)</f>
        <v>18.18</v>
      </c>
      <c r="I55" s="16">
        <f>ROUND(F55 * H55, 2)</f>
        <v>163.62</v>
      </c>
    </row>
    <row r="56" spans="1:9" x14ac:dyDescent="0.25">
      <c r="A56" s="24"/>
      <c r="B56" s="25"/>
      <c r="C56" s="24"/>
      <c r="D56" s="24"/>
      <c r="E56" s="26"/>
      <c r="F56" s="27"/>
      <c r="G56" s="28"/>
      <c r="H56" s="28"/>
      <c r="I56" s="28"/>
    </row>
    <row r="57" spans="1:9" ht="15.6" customHeight="1" x14ac:dyDescent="0.25">
      <c r="A57" s="34"/>
      <c r="B57" s="34"/>
      <c r="C57" s="34"/>
      <c r="D57" s="10"/>
      <c r="E57" s="35" t="s">
        <v>50</v>
      </c>
      <c r="F57" s="34"/>
      <c r="G57" s="36">
        <f>I30+I19+I16+I13+I36</f>
        <v>48378.209999999992</v>
      </c>
      <c r="H57" s="37"/>
      <c r="I57" s="37"/>
    </row>
    <row r="58" spans="1:9" ht="34.799999999999997" customHeight="1" x14ac:dyDescent="0.25">
      <c r="A58" s="9"/>
      <c r="B58" s="9"/>
      <c r="C58" s="9"/>
      <c r="D58" s="9"/>
      <c r="E58" s="9"/>
      <c r="F58" s="9"/>
      <c r="G58" s="9"/>
      <c r="H58" s="9"/>
      <c r="I58" s="9"/>
    </row>
    <row r="59" spans="1:9" x14ac:dyDescent="0.25">
      <c r="D59" s="29"/>
    </row>
    <row r="60" spans="1:9" x14ac:dyDescent="0.25">
      <c r="D60" s="30" t="s">
        <v>116</v>
      </c>
    </row>
    <row r="61" spans="1:9" x14ac:dyDescent="0.25">
      <c r="D61" s="30" t="s">
        <v>117</v>
      </c>
    </row>
  </sheetData>
  <mergeCells count="20">
    <mergeCell ref="A1:I1"/>
    <mergeCell ref="A2:H2"/>
    <mergeCell ref="A3:I3"/>
    <mergeCell ref="A5:E5"/>
    <mergeCell ref="F5:I5"/>
    <mergeCell ref="A6:E6"/>
    <mergeCell ref="F6:I6"/>
    <mergeCell ref="A7:E7"/>
    <mergeCell ref="F7:I7"/>
    <mergeCell ref="A8:E8"/>
    <mergeCell ref="F8:F9"/>
    <mergeCell ref="G8:G9"/>
    <mergeCell ref="H8:H9"/>
    <mergeCell ref="I8:I9"/>
    <mergeCell ref="A9:E9"/>
    <mergeCell ref="A10:G10"/>
    <mergeCell ref="A57:C57"/>
    <mergeCell ref="E57:F57"/>
    <mergeCell ref="G57:I57"/>
    <mergeCell ref="A11:I11"/>
  </mergeCells>
  <phoneticPr fontId="22" type="noConversion"/>
  <pageMargins left="0.39370078740157483" right="0.19685039370078741" top="0.47244094488188981" bottom="0.59055118110236227" header="0.27559055118110237" footer="0.23622047244094491"/>
  <pageSetup paperSize="9" scale="71" fitToHeight="0" orientation="portrait" horizontalDpi="360" verticalDpi="360" r:id="rId1"/>
  <headerFooter>
    <oddHeader xml:space="preserve">&amp;L </oddHeader>
    <oddFooter xml:space="preserve">&amp;L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E445C-D5A8-457F-848B-5D266B37EF2F}">
  <dimension ref="A1:J30"/>
  <sheetViews>
    <sheetView view="pageBreakPreview" zoomScale="60" zoomScaleNormal="100" workbookViewId="0">
      <selection activeCell="A5" sqref="A5:B5"/>
    </sheetView>
  </sheetViews>
  <sheetFormatPr defaultColWidth="8.19921875" defaultRowHeight="13.2" x14ac:dyDescent="0.25"/>
  <cols>
    <col min="1" max="1" width="9.59765625" style="80" customWidth="1"/>
    <col min="2" max="2" width="54.59765625" style="80" customWidth="1"/>
    <col min="3" max="4" width="18.59765625" style="117" customWidth="1"/>
    <col min="5" max="8" width="10.796875" style="80" bestFit="1" customWidth="1"/>
    <col min="9" max="10" width="14.09765625" style="80" customWidth="1"/>
    <col min="11" max="16384" width="8.19921875" style="80"/>
  </cols>
  <sheetData>
    <row r="1" spans="1:10" s="76" customFormat="1" ht="69.900000000000006" customHeight="1" x14ac:dyDescent="0.25">
      <c r="A1" s="141" t="s">
        <v>61</v>
      </c>
      <c r="B1" s="142"/>
      <c r="C1" s="142"/>
      <c r="D1" s="142"/>
      <c r="E1" s="142"/>
      <c r="F1" s="142"/>
      <c r="G1" s="142"/>
      <c r="H1" s="142"/>
      <c r="I1" s="142"/>
      <c r="J1" s="143"/>
    </row>
    <row r="2" spans="1:10" ht="30" customHeight="1" x14ac:dyDescent="0.25">
      <c r="A2" s="77" t="s">
        <v>120</v>
      </c>
      <c r="B2" s="78"/>
      <c r="C2" s="78"/>
      <c r="D2" s="78"/>
      <c r="E2" s="78"/>
      <c r="F2" s="78"/>
      <c r="G2" s="78"/>
      <c r="H2" s="78"/>
      <c r="I2" s="78"/>
      <c r="J2" s="79"/>
    </row>
    <row r="3" spans="1:10" ht="30" customHeight="1" x14ac:dyDescent="0.25">
      <c r="A3" s="81" t="s">
        <v>62</v>
      </c>
      <c r="B3" s="81"/>
      <c r="C3" s="82" t="s">
        <v>121</v>
      </c>
      <c r="D3" s="83">
        <f>D18</f>
        <v>48378.21</v>
      </c>
      <c r="E3" s="84" t="s">
        <v>122</v>
      </c>
      <c r="F3" s="84"/>
      <c r="G3" s="84"/>
      <c r="H3" s="84"/>
      <c r="I3" s="85">
        <f ca="1">TODAY()</f>
        <v>45300</v>
      </c>
      <c r="J3" s="86" t="s">
        <v>123</v>
      </c>
    </row>
    <row r="4" spans="1:10" ht="20.100000000000001" customHeight="1" x14ac:dyDescent="0.25">
      <c r="A4" s="87" t="s">
        <v>103</v>
      </c>
      <c r="B4" s="88"/>
      <c r="C4" s="89"/>
      <c r="D4" s="89"/>
      <c r="E4" s="90" t="s">
        <v>124</v>
      </c>
      <c r="F4" s="91"/>
      <c r="G4" s="91"/>
      <c r="H4" s="91"/>
      <c r="I4" s="91"/>
      <c r="J4" s="92"/>
    </row>
    <row r="5" spans="1:10" ht="20.100000000000001" customHeight="1" x14ac:dyDescent="0.25">
      <c r="A5" s="93" t="s">
        <v>63</v>
      </c>
      <c r="B5" s="94"/>
      <c r="C5" s="95"/>
      <c r="D5" s="95"/>
      <c r="E5" s="96"/>
      <c r="F5" s="97"/>
      <c r="G5" s="97"/>
      <c r="H5" s="97"/>
      <c r="I5" s="97"/>
      <c r="J5" s="98"/>
    </row>
    <row r="6" spans="1:10" ht="30" customHeight="1" x14ac:dyDescent="0.25">
      <c r="A6" s="99" t="s">
        <v>125</v>
      </c>
      <c r="B6" s="99" t="s">
        <v>126</v>
      </c>
      <c r="C6" s="100" t="s">
        <v>127</v>
      </c>
      <c r="D6" s="100" t="s">
        <v>128</v>
      </c>
      <c r="E6" s="99" t="s">
        <v>129</v>
      </c>
      <c r="F6" s="99" t="s">
        <v>130</v>
      </c>
      <c r="G6" s="99" t="s">
        <v>131</v>
      </c>
      <c r="H6" s="99" t="s">
        <v>132</v>
      </c>
      <c r="I6" s="99" t="s">
        <v>133</v>
      </c>
      <c r="J6" s="99" t="s">
        <v>134</v>
      </c>
    </row>
    <row r="7" spans="1:10" s="106" customFormat="1" ht="15" customHeight="1" x14ac:dyDescent="0.25">
      <c r="A7" s="101" t="str">
        <f>'[1]Planilha Orcamentária'!A10</f>
        <v>1.0</v>
      </c>
      <c r="B7" s="102" t="str">
        <f>'Orçamento Sintético'!D13</f>
        <v>SERVIÇOS PRELIMINARES</v>
      </c>
      <c r="C7" s="103" t="s">
        <v>135</v>
      </c>
      <c r="D7" s="104">
        <f>D8/$D$18</f>
        <v>3.3882402842105981E-2</v>
      </c>
      <c r="E7" s="105">
        <v>1</v>
      </c>
      <c r="F7" s="105"/>
      <c r="G7" s="105"/>
      <c r="H7" s="105"/>
      <c r="I7" s="105"/>
      <c r="J7" s="105"/>
    </row>
    <row r="8" spans="1:10" s="106" customFormat="1" ht="15" customHeight="1" x14ac:dyDescent="0.25">
      <c r="A8" s="101"/>
      <c r="B8" s="102"/>
      <c r="C8" s="107" t="s">
        <v>136</v>
      </c>
      <c r="D8" s="108">
        <f>'Orçamento Sintético'!I13</f>
        <v>1639.17</v>
      </c>
      <c r="E8" s="108">
        <f>D8</f>
        <v>1639.17</v>
      </c>
      <c r="F8" s="108"/>
      <c r="G8" s="108"/>
      <c r="H8" s="108"/>
      <c r="I8" s="108"/>
      <c r="J8" s="108"/>
    </row>
    <row r="9" spans="1:10" s="106" customFormat="1" ht="15" customHeight="1" x14ac:dyDescent="0.25">
      <c r="A9" s="101" t="s">
        <v>137</v>
      </c>
      <c r="B9" s="102" t="str">
        <f>'Orçamento Sintético'!D16</f>
        <v>MOVIMENTAÇÃO DE TERRA</v>
      </c>
      <c r="C9" s="103" t="s">
        <v>135</v>
      </c>
      <c r="D9" s="104">
        <f>D10/$D$18</f>
        <v>9.9435262280270394E-3</v>
      </c>
      <c r="E9" s="105">
        <v>1</v>
      </c>
      <c r="F9" s="105"/>
      <c r="G9" s="105"/>
      <c r="H9" s="105"/>
      <c r="I9" s="105"/>
      <c r="J9" s="105"/>
    </row>
    <row r="10" spans="1:10" s="106" customFormat="1" ht="15" customHeight="1" x14ac:dyDescent="0.25">
      <c r="A10" s="101"/>
      <c r="B10" s="102"/>
      <c r="C10" s="107" t="s">
        <v>136</v>
      </c>
      <c r="D10" s="108">
        <f>'Orçamento Sintético'!I16</f>
        <v>481.05</v>
      </c>
      <c r="E10" s="108">
        <f>D10</f>
        <v>481.05</v>
      </c>
      <c r="F10" s="108"/>
      <c r="G10" s="108"/>
      <c r="H10" s="108"/>
      <c r="I10" s="108"/>
      <c r="J10" s="108"/>
    </row>
    <row r="11" spans="1:10" s="106" customFormat="1" ht="15" customHeight="1" x14ac:dyDescent="0.25">
      <c r="A11" s="101" t="s">
        <v>138</v>
      </c>
      <c r="B11" s="102" t="str">
        <f>'Orçamento Sintético'!D19</f>
        <v>ESTRUTURA DE CONCRETO ARMADO</v>
      </c>
      <c r="C11" s="103" t="s">
        <v>135</v>
      </c>
      <c r="D11" s="104">
        <f>D12/$D$18</f>
        <v>0.58469608528302297</v>
      </c>
      <c r="E11" s="105">
        <v>0.8</v>
      </c>
      <c r="F11" s="105">
        <v>0.2</v>
      </c>
      <c r="G11" s="105"/>
      <c r="H11" s="105"/>
      <c r="I11" s="105"/>
      <c r="J11" s="105"/>
    </row>
    <row r="12" spans="1:10" s="106" customFormat="1" ht="15" customHeight="1" x14ac:dyDescent="0.25">
      <c r="A12" s="101"/>
      <c r="B12" s="102"/>
      <c r="C12" s="107" t="s">
        <v>136</v>
      </c>
      <c r="D12" s="108">
        <f>'Orçamento Sintético'!I19</f>
        <v>28286.549999999996</v>
      </c>
      <c r="E12" s="108">
        <f>E11*D12</f>
        <v>22629.239999999998</v>
      </c>
      <c r="F12" s="108">
        <f>F11*D12</f>
        <v>5657.3099999999995</v>
      </c>
      <c r="G12" s="108"/>
      <c r="H12" s="108"/>
      <c r="I12" s="108"/>
      <c r="J12" s="108"/>
    </row>
    <row r="13" spans="1:10" s="106" customFormat="1" ht="15" customHeight="1" x14ac:dyDescent="0.25">
      <c r="A13" s="101" t="s">
        <v>139</v>
      </c>
      <c r="B13" s="102" t="str">
        <f>'Orçamento Sintético'!D30</f>
        <v>ACABAMENTO</v>
      </c>
      <c r="C13" s="103" t="s">
        <v>135</v>
      </c>
      <c r="D13" s="104">
        <f>D14/$D$18</f>
        <v>5.103123906403316E-2</v>
      </c>
      <c r="E13" s="105"/>
      <c r="F13" s="105">
        <v>1</v>
      </c>
      <c r="G13" s="105"/>
      <c r="H13" s="105"/>
      <c r="I13" s="105"/>
      <c r="J13" s="105"/>
    </row>
    <row r="14" spans="1:10" s="106" customFormat="1" ht="15" customHeight="1" x14ac:dyDescent="0.25">
      <c r="A14" s="101"/>
      <c r="B14" s="102"/>
      <c r="C14" s="107" t="s">
        <v>136</v>
      </c>
      <c r="D14" s="108">
        <f>'Orçamento Sintético'!I30</f>
        <v>2468.7999999999997</v>
      </c>
      <c r="E14" s="108"/>
      <c r="F14" s="108">
        <f>D14</f>
        <v>2468.7999999999997</v>
      </c>
      <c r="G14" s="108"/>
      <c r="H14" s="108"/>
      <c r="I14" s="108"/>
      <c r="J14" s="108"/>
    </row>
    <row r="15" spans="1:10" s="106" customFormat="1" ht="15" customHeight="1" x14ac:dyDescent="0.25">
      <c r="A15" s="101" t="s">
        <v>140</v>
      </c>
      <c r="B15" s="109" t="str">
        <f>'Orçamento Sintético'!D36</f>
        <v>PASSAGEM PARA PEDETRE</v>
      </c>
      <c r="C15" s="103" t="s">
        <v>135</v>
      </c>
      <c r="D15" s="104">
        <f>D16/$D$18</f>
        <v>0.32044674658281075</v>
      </c>
      <c r="E15" s="105"/>
      <c r="F15" s="105">
        <v>1</v>
      </c>
      <c r="G15" s="105"/>
      <c r="H15" s="105"/>
      <c r="I15" s="105"/>
      <c r="J15" s="105"/>
    </row>
    <row r="16" spans="1:10" s="106" customFormat="1" ht="15" customHeight="1" x14ac:dyDescent="0.25">
      <c r="A16" s="101"/>
      <c r="B16" s="110"/>
      <c r="C16" s="107" t="s">
        <v>136</v>
      </c>
      <c r="D16" s="108">
        <f>'Orçamento Sintético'!I36</f>
        <v>15502.640000000001</v>
      </c>
      <c r="E16" s="108"/>
      <c r="F16" s="108">
        <f>D16</f>
        <v>15502.640000000001</v>
      </c>
      <c r="G16" s="108"/>
      <c r="H16" s="108"/>
      <c r="I16" s="108"/>
      <c r="J16" s="108"/>
    </row>
    <row r="17" spans="1:10" s="106" customFormat="1" ht="15" customHeight="1" x14ac:dyDescent="0.25">
      <c r="A17" s="101" t="s">
        <v>141</v>
      </c>
      <c r="B17" s="101"/>
      <c r="C17" s="103" t="s">
        <v>135</v>
      </c>
      <c r="D17" s="104">
        <f>D7+D11+D13+D15+D9</f>
        <v>0.99999999999999989</v>
      </c>
      <c r="E17" s="104">
        <f>E18/D18</f>
        <v>0.51158279729655143</v>
      </c>
      <c r="F17" s="104">
        <f>F18/D18</f>
        <v>0.48841720270344852</v>
      </c>
      <c r="G17" s="104"/>
      <c r="H17" s="104"/>
      <c r="I17" s="104"/>
      <c r="J17" s="104"/>
    </row>
    <row r="18" spans="1:10" s="106" customFormat="1" ht="15" customHeight="1" x14ac:dyDescent="0.25">
      <c r="A18" s="101"/>
      <c r="B18" s="101"/>
      <c r="C18" s="103" t="s">
        <v>136</v>
      </c>
      <c r="D18" s="111">
        <f>D8+D12+D14+D16+D10</f>
        <v>48378.21</v>
      </c>
      <c r="E18" s="111">
        <f>E8+E12+E14+E16+E10</f>
        <v>24749.459999999995</v>
      </c>
      <c r="F18" s="111">
        <f>F8+F12+F14+F16</f>
        <v>23628.75</v>
      </c>
      <c r="G18" s="111"/>
      <c r="H18" s="111"/>
      <c r="I18" s="111"/>
      <c r="J18" s="111"/>
    </row>
    <row r="19" spans="1:10" ht="14.25" customHeight="1" x14ac:dyDescent="0.25">
      <c r="A19" s="112"/>
      <c r="B19" s="113"/>
      <c r="C19" s="113"/>
      <c r="D19" s="113"/>
      <c r="E19" s="113"/>
      <c r="F19" s="113"/>
      <c r="G19" s="113"/>
      <c r="H19" s="113"/>
      <c r="I19" s="114" t="s">
        <v>142</v>
      </c>
      <c r="J19" s="115"/>
    </row>
    <row r="20" spans="1:10" ht="27.75" customHeight="1" x14ac:dyDescent="0.25">
      <c r="A20" s="112"/>
      <c r="B20" s="116"/>
      <c r="C20" s="113"/>
      <c r="I20" s="118"/>
      <c r="J20" s="115"/>
    </row>
    <row r="21" spans="1:10" s="125" customFormat="1" ht="11.4" x14ac:dyDescent="0.2">
      <c r="A21" s="119"/>
      <c r="B21" s="120" t="str">
        <f>'[1]Memória de Cálculo'!C38</f>
        <v>Cristiano de Oliveira Ferrari</v>
      </c>
      <c r="C21" s="121"/>
      <c r="D21" s="122"/>
      <c r="E21" s="122"/>
      <c r="F21" s="122"/>
      <c r="G21" s="122"/>
      <c r="H21" s="122"/>
      <c r="I21" s="123"/>
      <c r="J21" s="124"/>
    </row>
    <row r="22" spans="1:10" s="125" customFormat="1" ht="19.5" customHeight="1" x14ac:dyDescent="0.2">
      <c r="A22" s="126"/>
      <c r="B22" s="127" t="str">
        <f>'[1]Memória de Cálculo'!C39</f>
        <v>Arquiteto(a) ou Engenheiro(a) Civil</v>
      </c>
      <c r="C22" s="121"/>
      <c r="D22" s="121"/>
      <c r="E22" s="128"/>
      <c r="I22" s="126"/>
      <c r="J22" s="129"/>
    </row>
    <row r="23" spans="1:10" s="125" customFormat="1" ht="19.5" customHeight="1" x14ac:dyDescent="0.2">
      <c r="A23" s="126"/>
      <c r="B23" s="127" t="str">
        <f>'[1]Memória de Cálculo'!C40</f>
        <v>CREA/MG Nº: 148.967/D</v>
      </c>
      <c r="C23" s="121"/>
      <c r="D23" s="121"/>
      <c r="I23" s="126"/>
      <c r="J23" s="129"/>
    </row>
    <row r="24" spans="1:10" ht="19.5" customHeight="1" x14ac:dyDescent="0.25">
      <c r="A24" s="118"/>
      <c r="B24" s="130"/>
      <c r="I24" s="118"/>
      <c r="J24" s="115"/>
    </row>
    <row r="25" spans="1:10" ht="13.5" customHeight="1" x14ac:dyDescent="0.25">
      <c r="A25" s="119"/>
      <c r="B25" s="131"/>
      <c r="C25" s="132"/>
      <c r="D25" s="132"/>
      <c r="E25" s="133"/>
      <c r="F25" s="133"/>
      <c r="G25" s="133"/>
      <c r="H25" s="133"/>
      <c r="I25" s="134"/>
      <c r="J25" s="115"/>
    </row>
    <row r="26" spans="1:10" s="125" customFormat="1" ht="14.25" customHeight="1" x14ac:dyDescent="0.2">
      <c r="A26" s="126"/>
      <c r="B26" s="120"/>
      <c r="C26" s="121"/>
      <c r="D26" s="121"/>
      <c r="I26" s="126"/>
      <c r="J26" s="129"/>
    </row>
    <row r="27" spans="1:10" s="125" customFormat="1" ht="14.1" customHeight="1" x14ac:dyDescent="0.2">
      <c r="A27" s="126"/>
      <c r="B27" s="135"/>
      <c r="C27" s="121"/>
      <c r="D27" s="121"/>
      <c r="I27" s="126"/>
      <c r="J27" s="129"/>
    </row>
    <row r="28" spans="1:10" ht="14.1" customHeight="1" x14ac:dyDescent="0.25">
      <c r="A28" s="118"/>
      <c r="B28" s="136"/>
      <c r="I28" s="118"/>
      <c r="J28" s="115"/>
    </row>
    <row r="29" spans="1:10" ht="14.1" customHeight="1" x14ac:dyDescent="0.25">
      <c r="A29" s="118"/>
      <c r="B29" s="136"/>
      <c r="I29" s="118"/>
      <c r="J29" s="115"/>
    </row>
    <row r="30" spans="1:10" x14ac:dyDescent="0.25">
      <c r="A30" s="137"/>
      <c r="B30" s="138"/>
      <c r="C30" s="139"/>
      <c r="D30" s="139"/>
      <c r="E30" s="138"/>
      <c r="F30" s="138"/>
      <c r="G30" s="138"/>
      <c r="H30" s="138"/>
      <c r="I30" s="137"/>
      <c r="J30" s="140"/>
    </row>
  </sheetData>
  <mergeCells count="18">
    <mergeCell ref="A17:B18"/>
    <mergeCell ref="A1:J1"/>
    <mergeCell ref="A13:A14"/>
    <mergeCell ref="B13:B14"/>
    <mergeCell ref="A15:A16"/>
    <mergeCell ref="B15:B16"/>
    <mergeCell ref="A7:A8"/>
    <mergeCell ref="B7:B8"/>
    <mergeCell ref="A9:A10"/>
    <mergeCell ref="B9:B10"/>
    <mergeCell ref="A11:A12"/>
    <mergeCell ref="B11:B12"/>
    <mergeCell ref="A2:J2"/>
    <mergeCell ref="A3:B3"/>
    <mergeCell ref="C3:C5"/>
    <mergeCell ref="D3:D5"/>
    <mergeCell ref="E4:J5"/>
    <mergeCell ref="A5:B5"/>
  </mergeCells>
  <pageMargins left="0.51181102362204722" right="0.51181102362204722" top="0.78740157480314965" bottom="0.78740157480314965" header="0.31496062992125984" footer="0.31496062992125984"/>
  <pageSetup paperSize="9" scale="7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Orçamento Sintético</vt:lpstr>
      <vt:lpstr>CRONOGRAMA</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Cristiano Ferrari</cp:lastModifiedBy>
  <cp:revision>0</cp:revision>
  <cp:lastPrinted>2024-01-09T20:02:30Z</cp:lastPrinted>
  <dcterms:created xsi:type="dcterms:W3CDTF">2023-01-12T13:18:15Z</dcterms:created>
  <dcterms:modified xsi:type="dcterms:W3CDTF">2024-01-09T20:05:54Z</dcterms:modified>
</cp:coreProperties>
</file>